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d.docs.live.net/aced4a89621b6b2b/Documentos/ASU CAPITAL CBSA/2025/SIV/"/>
    </mc:Choice>
  </mc:AlternateContent>
  <xr:revisionPtr revIDLastSave="312" documentId="8_{5EBBF55A-B4FF-4253-B05A-B37A6FDF0F06}" xr6:coauthVersionLast="47" xr6:coauthVersionMax="47" xr10:uidLastSave="{F1DCF096-AADA-427C-91FB-0B2BD8ED215F}"/>
  <bookViews>
    <workbookView xWindow="-120" yWindow="-120" windowWidth="29040" windowHeight="15720" activeTab="5"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5" i="7" l="1"/>
  <c r="C34" i="4" l="1"/>
  <c r="C162" i="7" l="1"/>
  <c r="D162" i="7"/>
  <c r="D358" i="7"/>
  <c r="C358" i="7"/>
  <c r="C18" i="4" s="1"/>
  <c r="D361" i="7"/>
  <c r="C361" i="7"/>
  <c r="D365" i="7"/>
  <c r="C365" i="7"/>
  <c r="C22" i="4" s="1"/>
  <c r="D347" i="7"/>
  <c r="C347" i="7"/>
  <c r="C20" i="4" s="1"/>
  <c r="C341" i="7"/>
  <c r="C19" i="4" s="1"/>
  <c r="D341" i="7"/>
  <c r="E75" i="7"/>
  <c r="E74" i="7"/>
  <c r="E73" i="7"/>
  <c r="E72" i="7"/>
  <c r="D37" i="5"/>
  <c r="C368" i="7" l="1"/>
  <c r="D368" i="7"/>
  <c r="C21" i="4"/>
  <c r="D14" i="15"/>
  <c r="C379" i="7"/>
  <c r="C25" i="4" s="1"/>
  <c r="E322" i="7"/>
  <c r="D297" i="7"/>
  <c r="C297" i="7"/>
  <c r="C41" i="3"/>
  <c r="C19" i="3" l="1"/>
  <c r="C20" i="3"/>
  <c r="C28" i="4"/>
  <c r="E110" i="7" l="1"/>
  <c r="F22" i="3"/>
  <c r="C326" i="7" l="1"/>
  <c r="E326" i="7"/>
  <c r="E325" i="7"/>
  <c r="C325" i="7"/>
  <c r="C11" i="3" l="1"/>
  <c r="C94" i="7"/>
  <c r="D245" i="7" l="1"/>
  <c r="G17" i="3" s="1"/>
  <c r="D204" i="7"/>
  <c r="F195" i="7"/>
  <c r="E195" i="7"/>
  <c r="C195" i="7"/>
  <c r="C49" i="4"/>
  <c r="C46" i="4"/>
  <c r="C73" i="7"/>
  <c r="C442" i="7" l="1"/>
  <c r="D442" i="7"/>
  <c r="C447" i="7"/>
  <c r="D447" i="7"/>
  <c r="C457" i="7"/>
  <c r="D457" i="7"/>
  <c r="C468" i="7"/>
  <c r="C48" i="4" s="1"/>
  <c r="D468" i="7"/>
  <c r="D48" i="4" s="1"/>
  <c r="F321" i="7"/>
  <c r="C322" i="7"/>
  <c r="F323" i="7"/>
  <c r="C324" i="7"/>
  <c r="D324" i="7"/>
  <c r="F326" i="7"/>
  <c r="D22" i="4"/>
  <c r="D379" i="7"/>
  <c r="D25" i="4" s="1"/>
  <c r="C403" i="7"/>
  <c r="C26" i="4" s="1"/>
  <c r="D403" i="7"/>
  <c r="D26" i="4" s="1"/>
  <c r="C427" i="7"/>
  <c r="D427" i="7"/>
  <c r="D38" i="4" s="1"/>
  <c r="C311" i="7"/>
  <c r="D311" i="7"/>
  <c r="F209" i="7"/>
  <c r="C226" i="7"/>
  <c r="D226" i="7"/>
  <c r="C235" i="7"/>
  <c r="D235" i="7"/>
  <c r="C240" i="7"/>
  <c r="F18" i="3" s="1"/>
  <c r="D240" i="7"/>
  <c r="C245" i="7"/>
  <c r="C250" i="7"/>
  <c r="D250" i="7"/>
  <c r="C272" i="7"/>
  <c r="D272" i="7"/>
  <c r="C277" i="7"/>
  <c r="D277" i="7"/>
  <c r="D94" i="7"/>
  <c r="F104" i="7"/>
  <c r="D175" i="7"/>
  <c r="C182" i="7"/>
  <c r="D182" i="7"/>
  <c r="L189" i="7"/>
  <c r="G190" i="7"/>
  <c r="L190" i="7"/>
  <c r="G191" i="7"/>
  <c r="L191" i="7"/>
  <c r="G192" i="7"/>
  <c r="L192" i="7"/>
  <c r="G193" i="7"/>
  <c r="L193" i="7"/>
  <c r="H195" i="7"/>
  <c r="I195" i="7"/>
  <c r="K195" i="7"/>
  <c r="C204" i="7"/>
  <c r="E58" i="7"/>
  <c r="F58" i="7" s="1"/>
  <c r="H58" i="7"/>
  <c r="I58" i="7" s="1"/>
  <c r="E59" i="7"/>
  <c r="F59" i="7" s="1"/>
  <c r="H59" i="7"/>
  <c r="I59" i="7" s="1"/>
  <c r="E60" i="7"/>
  <c r="F60" i="7" s="1"/>
  <c r="H60" i="7"/>
  <c r="I60" i="7" s="1"/>
  <c r="E61" i="7"/>
  <c r="F61" i="7" s="1"/>
  <c r="H61" i="7"/>
  <c r="I61" i="7" s="1"/>
  <c r="E62" i="7"/>
  <c r="F62" i="7" s="1"/>
  <c r="H62" i="7"/>
  <c r="I62" i="7" s="1"/>
  <c r="E63" i="7"/>
  <c r="F63" i="7" s="1"/>
  <c r="H63" i="7"/>
  <c r="I63" i="7" s="1"/>
  <c r="E64" i="7"/>
  <c r="F64" i="7" s="1"/>
  <c r="H64" i="7"/>
  <c r="I64" i="7" s="1"/>
  <c r="E65" i="7"/>
  <c r="F65" i="7" s="1"/>
  <c r="H65" i="7"/>
  <c r="I65" i="7" s="1"/>
  <c r="E67" i="7"/>
  <c r="F67" i="7" s="1"/>
  <c r="H67" i="7"/>
  <c r="I67" i="7" s="1"/>
  <c r="C72" i="7"/>
  <c r="C74" i="7"/>
  <c r="C75" i="7" s="1"/>
  <c r="C12" i="5"/>
  <c r="C38" i="4" l="1"/>
  <c r="C32" i="4" s="1"/>
  <c r="G33" i="3"/>
  <c r="G189" i="7"/>
  <c r="G195" i="7" s="1"/>
  <c r="D195" i="7"/>
  <c r="E327" i="7"/>
  <c r="F324" i="7"/>
  <c r="F325" i="7"/>
  <c r="F322" i="7"/>
  <c r="M193" i="7"/>
  <c r="M191" i="7"/>
  <c r="M190" i="7"/>
  <c r="M192" i="7"/>
  <c r="L195" i="7"/>
  <c r="M195" i="7" l="1"/>
  <c r="M189" i="7"/>
  <c r="F33" i="3" l="1"/>
  <c r="F31" i="3" s="1"/>
  <c r="D10" i="3" l="1"/>
  <c r="C10" i="3"/>
  <c r="C21" i="5" l="1"/>
  <c r="C33" i="5" l="1"/>
  <c r="F17" i="3"/>
  <c r="C38" i="3"/>
  <c r="D31" i="5" l="1"/>
  <c r="D82" i="3"/>
  <c r="G83" i="3"/>
  <c r="D68" i="3"/>
  <c r="D56" i="3"/>
  <c r="D23" i="3"/>
  <c r="H11" i="15" l="1"/>
  <c r="D67" i="3" l="1"/>
  <c r="D66" i="3"/>
  <c r="G84" i="3" l="1"/>
  <c r="G60" i="3"/>
  <c r="C320" i="7" s="1"/>
  <c r="C327" i="7" l="1"/>
  <c r="G82" i="3"/>
  <c r="D320" i="7" l="1"/>
  <c r="D327" i="7" s="1"/>
  <c r="H16" i="15"/>
  <c r="F84" i="3"/>
  <c r="F83" i="3"/>
  <c r="C82" i="3"/>
  <c r="F320" i="7" l="1"/>
  <c r="F327" i="7" s="1"/>
  <c r="F82" i="3"/>
  <c r="C67" i="3"/>
  <c r="C66" i="3"/>
  <c r="C23" i="3" l="1"/>
  <c r="D11" i="3" l="1"/>
  <c r="K12" i="15" l="1"/>
  <c r="D11" i="15"/>
  <c r="L12" i="15" l="1"/>
  <c r="K18" i="15"/>
  <c r="C24" i="5"/>
  <c r="G11" i="3" l="1"/>
  <c r="C25" i="5" l="1"/>
  <c r="C34" i="5"/>
  <c r="C38" i="5"/>
  <c r="F11" i="3"/>
  <c r="G75" i="3"/>
  <c r="F13" i="15"/>
  <c r="F11" i="15"/>
  <c r="D18" i="15"/>
  <c r="F63" i="3"/>
  <c r="F75" i="3" s="1"/>
  <c r="D61" i="3"/>
  <c r="I15" i="15"/>
  <c r="I18" i="15" s="1"/>
  <c r="K11" i="15"/>
  <c r="L17" i="15"/>
  <c r="G15" i="15"/>
  <c r="M15" i="15" s="1"/>
  <c r="L11" i="15"/>
  <c r="J11" i="15"/>
  <c r="J18" i="15" s="1"/>
  <c r="G11" i="15"/>
  <c r="D32" i="3"/>
  <c r="D31" i="3" s="1"/>
  <c r="C18" i="15"/>
  <c r="M16" i="15"/>
  <c r="E19" i="15"/>
  <c r="E18" i="15"/>
  <c r="C19" i="15"/>
  <c r="M19" i="15"/>
  <c r="D19" i="15"/>
  <c r="C41" i="4"/>
  <c r="C18" i="3"/>
  <c r="C32" i="3"/>
  <c r="C31" i="3" s="1"/>
  <c r="C25" i="3"/>
  <c r="C36" i="5"/>
  <c r="C45" i="4"/>
  <c r="D45" i="4"/>
  <c r="D41" i="4"/>
  <c r="F10" i="3"/>
  <c r="G10" i="3"/>
  <c r="G9" i="3" s="1"/>
  <c r="D22" i="5"/>
  <c r="D14" i="5"/>
  <c r="G50" i="3"/>
  <c r="G46" i="3"/>
  <c r="G22" i="3"/>
  <c r="G16" i="3"/>
  <c r="F50" i="3"/>
  <c r="F46" i="3"/>
  <c r="F16" i="3"/>
  <c r="D72" i="3"/>
  <c r="D38" i="3"/>
  <c r="D13" i="3"/>
  <c r="D9" i="3"/>
  <c r="C72" i="3"/>
  <c r="C44" i="3"/>
  <c r="C13" i="3"/>
  <c r="C9" i="3"/>
  <c r="H18" i="15"/>
  <c r="D18" i="3"/>
  <c r="D39" i="5" l="1"/>
  <c r="D41" i="5" s="1"/>
  <c r="C8" i="4"/>
  <c r="G31" i="3"/>
  <c r="G35" i="3" s="1"/>
  <c r="C37" i="5"/>
  <c r="C68" i="3"/>
  <c r="C61" i="3" s="1"/>
  <c r="D25" i="3"/>
  <c r="D22" i="3" s="1"/>
  <c r="D35" i="3" s="1"/>
  <c r="M17" i="15"/>
  <c r="L18" i="15"/>
  <c r="G54" i="3"/>
  <c r="D32" i="4"/>
  <c r="C23" i="4"/>
  <c r="D23" i="4"/>
  <c r="D28" i="4"/>
  <c r="D8" i="4"/>
  <c r="L19" i="15"/>
  <c r="K19" i="15"/>
  <c r="F9" i="3"/>
  <c r="F35" i="3" s="1"/>
  <c r="C22" i="3"/>
  <c r="D75" i="3"/>
  <c r="F54" i="3"/>
  <c r="N12" i="15"/>
  <c r="F18" i="15"/>
  <c r="M13" i="15"/>
  <c r="J19" i="15"/>
  <c r="G18" i="15"/>
  <c r="F19" i="15"/>
  <c r="G19" i="15"/>
  <c r="C13" i="5"/>
  <c r="N11" i="15"/>
  <c r="C11" i="5" l="1"/>
  <c r="C14" i="5" s="1"/>
  <c r="C27" i="4"/>
  <c r="C35" i="3"/>
  <c r="G57" i="3"/>
  <c r="G76" i="3" s="1"/>
  <c r="D27" i="4"/>
  <c r="D39" i="4" s="1"/>
  <c r="D50" i="4" s="1"/>
  <c r="D53" i="4" s="1"/>
  <c r="M18" i="15"/>
  <c r="C56" i="3"/>
  <c r="N19" i="15"/>
  <c r="D76" i="3"/>
  <c r="C39" i="4" l="1"/>
  <c r="C50" i="4" s="1"/>
  <c r="C53" i="4" s="1"/>
  <c r="F57" i="3"/>
  <c r="F76" i="3" s="1"/>
  <c r="C27" i="5"/>
  <c r="C31" i="5" s="1"/>
  <c r="C75" i="3"/>
  <c r="C76" i="3" s="1"/>
  <c r="H76" i="3" s="1"/>
  <c r="C17" i="5"/>
  <c r="C22" i="5" s="1"/>
  <c r="C39" i="5" l="1"/>
  <c r="C41" i="5" s="1"/>
  <c r="C175" i="7"/>
</calcChain>
</file>

<file path=xl/sharedStrings.xml><?xml version="1.0" encoding="utf-8"?>
<sst xmlns="http://schemas.openxmlformats.org/spreadsheetml/2006/main" count="904" uniqueCount="693">
  <si>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</si>
  <si>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</si>
  <si>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</si>
  <si>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</si>
  <si>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</si>
  <si>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</si>
  <si>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</si>
  <si>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</si>
  <si>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</si>
  <si>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</si>
  <si>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</si>
  <si>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</si>
  <si>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</si>
  <si>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</si>
  <si>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</si>
  <si>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</si>
  <si>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</si>
  <si>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</si>
  <si>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</si>
  <si>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</si>
  <si>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</si>
  <si>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</si>
  <si>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</si>
  <si>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</si>
  <si>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</si>
  <si>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</si>
  <si>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</si>
  <si>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</si>
  <si>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</si>
  <si>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</si>
  <si>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</si>
  <si>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</si>
  <si>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</si>
  <si>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</si>
  <si>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</si>
  <si>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</si>
  <si>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</si>
  <si>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</si>
  <si>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</si>
  <si>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</si>
  <si>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</si>
  <si>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</si>
  <si>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</si>
  <si>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</si>
  <si>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</si>
  <si>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</si>
  <si>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</si>
  <si>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</si>
  <si>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</si>
  <si>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</si>
  <si>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</si>
  <si>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</si>
  <si>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</si>
  <si>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</si>
  <si>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</si>
  <si>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</si>
  <si>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</si>
  <si>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</si>
  <si>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</si>
  <si>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</si>
  <si>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</si>
  <si>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</si>
  <si>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</si>
  <si>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</si>
  <si>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</si>
  <si>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</si>
  <si>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</si>
  <si>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</si>
  <si>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</si>
  <si>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</si>
  <si>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</si>
  <si>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</si>
  <si>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</si>
  <si>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</si>
  <si>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</si>
  <si>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</si>
  <si>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</si>
  <si>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</si>
  <si>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</si>
  <si>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</si>
  <si>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</si>
  <si>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</si>
  <si>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</si>
  <si>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</si>
  <si>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</si>
  <si>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</si>
  <si>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</si>
  <si>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</si>
  <si>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</si>
  <si>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</si>
  <si>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</si>
  <si>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</si>
  <si>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</si>
  <si>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</si>
  <si>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</si>
  <si>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</si>
  <si>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</si>
  <si>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</si>
  <si>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</si>
  <si>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</si>
  <si>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</si>
  <si>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</si>
  <si>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</si>
  <si>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</si>
  <si>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</si>
  <si>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</si>
  <si>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</si>
  <si>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</si>
  <si>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</si>
  <si>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</si>
  <si>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</si>
  <si>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</si>
  <si>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</si>
  <si>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</si>
  <si>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</si>
  <si>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</si>
  <si>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</si>
  <si>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</si>
  <si>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</si>
  <si>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</si>
  <si>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</si>
  <si>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</si>
  <si>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</si>
  <si>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</si>
  <si>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</si>
  <si>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</si>
  <si>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</si>
  <si>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</si>
  <si>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</si>
  <si>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</si>
  <si>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</si>
  <si>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</si>
  <si>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</si>
  <si>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</si>
  <si>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</si>
  <si>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</si>
  <si>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</si>
  <si>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</si>
  <si>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</si>
  <si>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</si>
  <si>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</si>
  <si>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</si>
  <si>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</si>
  <si>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</si>
  <si>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</si>
  <si>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</si>
  <si>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</si>
  <si>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</si>
  <si>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</si>
  <si>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</si>
  <si>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</si>
  <si>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</si>
  <si>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</si>
  <si>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</si>
  <si>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</si>
  <si>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</si>
  <si>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</si>
  <si>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</si>
  <si>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</si>
  <si>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</si>
  <si>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</si>
  <si>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</si>
  <si>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</si>
  <si>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</si>
  <si>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</si>
  <si>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</si>
  <si>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</si>
  <si>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</si>
  <si>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</si>
  <si>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</si>
  <si>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</si>
  <si>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</si>
  <si>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</si>
  <si>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</si>
  <si>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</si>
  <si>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</si>
  <si>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</si>
  <si>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</si>
  <si>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</si>
  <si>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</si>
  <si>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</si>
  <si>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</si>
  <si>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</si>
  <si>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</si>
  <si>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</si>
  <si>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</si>
  <si>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</si>
  <si>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</si>
  <si>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</si>
  <si>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</si>
  <si>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</si>
  <si>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</si>
  <si>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</si>
  <si>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</si>
  <si>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</si>
  <si>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</si>
  <si>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</si>
  <si>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</si>
  <si>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</si>
  <si>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</si>
  <si>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</si>
  <si>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</si>
  <si>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</si>
  <si>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</si>
  <si>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</si>
  <si>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</si>
  <si>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</si>
  <si>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</si>
  <si>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</si>
  <si>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</si>
  <si>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</si>
  <si>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</si>
  <si>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</si>
  <si>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</si>
  <si>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</si>
  <si>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</si>
  <si>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</si>
  <si>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</si>
  <si>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</si>
  <si>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</si>
  <si>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</si>
  <si>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</si>
  <si>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</si>
  <si>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</si>
  <si>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</si>
  <si>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</si>
  <si>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</si>
  <si>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</si>
  <si>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</si>
  <si>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</si>
  <si>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</si>
  <si>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</si>
  <si>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</si>
  <si>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</si>
  <si>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</si>
  <si>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</si>
  <si>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</si>
  <si>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</si>
  <si>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</si>
  <si>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</si>
  <si>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</si>
  <si>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</si>
  <si>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</si>
  <si>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</si>
  <si>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</si>
  <si>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</si>
  <si>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</si>
  <si>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</si>
  <si>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</si>
  <si>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</si>
  <si>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</si>
  <si>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</si>
  <si>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</si>
  <si>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</si>
  <si>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</si>
  <si>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</si>
  <si>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</si>
  <si>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</si>
  <si>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</si>
  <si>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</si>
  <si>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</si>
  <si>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</si>
  <si>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</si>
  <si>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</si>
  <si>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</si>
  <si>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</si>
  <si>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</si>
  <si>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</si>
  <si>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</si>
  <si>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</si>
  <si>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</si>
  <si>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</si>
  <si>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</si>
  <si>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</si>
  <si>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</si>
  <si>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</si>
  <si>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</si>
  <si>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</si>
  <si>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</si>
  <si>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</si>
  <si>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</si>
  <si>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</si>
  <si>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</si>
  <si>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</si>
  <si>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</si>
  <si>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</si>
  <si>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</si>
  <si>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</si>
  <si>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</si>
  <si>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</si>
  <si>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</si>
  <si>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</si>
  <si>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</si>
  <si>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</si>
  <si>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</si>
  <si>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</si>
  <si>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</si>
  <si>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</si>
  <si>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</si>
  <si>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</si>
  <si>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</si>
  <si>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</si>
  <si>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</si>
  <si>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</si>
  <si>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</si>
  <si>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</si>
  <si>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</si>
  <si>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</si>
  <si>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</si>
  <si>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</si>
  <si>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</si>
  <si>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</si>
  <si>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</si>
  <si>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</si>
  <si>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</si>
  <si>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</si>
  <si>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</si>
  <si>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</si>
  <si>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</si>
  <si>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</si>
  <si>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</si>
  <si>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</si>
  <si>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</si>
  <si>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</si>
  <si>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</si>
  <si>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</si>
  <si>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</si>
  <si>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</si>
  <si>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</si>
  <si>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</si>
  <si>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</si>
  <si>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</si>
  <si>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</si>
  <si>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</si>
  <si>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</si>
  <si>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</si>
  <si>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</si>
  <si>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</si>
  <si>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</si>
  <si>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</si>
  <si>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</si>
  <si>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</si>
  <si>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</si>
  <si>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</si>
  <si>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</si>
  <si>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</si>
  <si>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</si>
  <si>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</si>
  <si>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</si>
  <si>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</si>
  <si>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</si>
  <si>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</si>
  <si>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</si>
  <si>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</si>
  <si>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</si>
  <si>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</si>
  <si>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</si>
  <si>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</si>
  <si>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</si>
  <si>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</si>
  <si>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</si>
  <si>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</si>
  <si>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</si>
  <si>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</si>
  <si>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</si>
  <si>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</si>
  <si>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</si>
  <si>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</si>
  <si>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</si>
  <si>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</si>
  <si>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</si>
  <si>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</si>
  <si>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</si>
  <si>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</si>
  <si>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</si>
  <si>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</si>
  <si>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</si>
  <si>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</si>
  <si>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</si>
  <si>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</si>
  <si>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</si>
  <si>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</si>
  <si>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</si>
  <si>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</si>
  <si>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</si>
  <si>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</si>
  <si>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</si>
  <si>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</si>
  <si>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</si>
  <si>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</si>
  <si>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</si>
  <si>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</si>
  <si>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</si>
  <si>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</si>
  <si>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</si>
  <si>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</si>
  <si>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</si>
  <si>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</si>
  <si>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</si>
  <si>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</si>
  <si>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</si>
  <si>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</si>
  <si>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</si>
  <si>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</si>
  <si>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</si>
  <si>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</si>
  <si>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</si>
  <si>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</si>
  <si>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</si>
  <si>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</si>
  <si>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</si>
  <si>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</si>
  <si>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</si>
  <si>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</si>
  <si>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</si>
  <si>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</si>
  <si>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</si>
  <si>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</si>
  <si>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</si>
  <si>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</si>
  <si>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</si>
  <si>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</si>
  <si>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</si>
  <si>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</si>
  <si>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</si>
  <si>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</si>
  <si>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</si>
  <si>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</si>
  <si>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</si>
  <si>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</si>
  <si>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</si>
  <si>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</si>
  <si>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</si>
  <si>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</si>
  <si>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</si>
  <si>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</si>
  <si>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</si>
  <si>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</si>
  <si>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</si>
  <si>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</si>
  <si>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</si>
  <si>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</si>
  <si>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</si>
  <si>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</si>
  <si>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</si>
  <si>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</si>
  <si>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</si>
  <si>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</si>
  <si>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</si>
  <si>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</si>
  <si>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</si>
  <si>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</si>
  <si>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</si>
  <si>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</si>
  <si>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</si>
  <si>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</si>
  <si>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</si>
  <si>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</si>
  <si>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</si>
  <si>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</si>
  <si>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</si>
  <si>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</si>
  <si>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</si>
  <si>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</si>
  <si>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</si>
  <si>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</si>
  <si>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</si>
  <si>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</si>
  <si>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</si>
  <si>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</si>
  <si>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</si>
  <si>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</si>
  <si>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</si>
  <si>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</si>
  <si>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</si>
  <si>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</si>
  <si>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</si>
  <si>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[KAT] KATUETE SRL</t>
  </si>
  <si>
    <t xml:space="preserve">               PYKAT01F8825</t>
  </si>
  <si>
    <t xml:space="preserve">               PYTAU06F8711</t>
  </si>
  <si>
    <t xml:space="preserve">               PYTAU10F8962</t>
  </si>
  <si>
    <t>Club Nacional F.C.</t>
  </si>
  <si>
    <t>Venta - CDA (Partes Vinculadas)</t>
  </si>
  <si>
    <t>Costo por venta de CDA (Partes Vinculadas)</t>
  </si>
  <si>
    <t>Vacaciones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</si>
  <si>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</si>
  <si>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</si>
  <si>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</si>
  <si>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</si>
  <si>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</si>
  <si>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</si>
  <si>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</si>
  <si>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</si>
  <si>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</si>
  <si>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</si>
  <si>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</si>
  <si>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</si>
  <si>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</si>
  <si>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</si>
  <si>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</si>
  <si>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</si>
  <si>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</si>
  <si>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</si>
  <si>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</si>
  <si>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</si>
  <si>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</si>
  <si>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</si>
  <si>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</si>
  <si>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</si>
  <si>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</si>
  <si>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</si>
  <si>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</si>
  <si>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</si>
  <si>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</si>
  <si>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</si>
  <si>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</si>
  <si>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</si>
  <si>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</si>
  <si>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</si>
  <si>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</si>
  <si>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</si>
  <si>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</si>
  <si>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</si>
  <si>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</si>
  <si>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</si>
  <si>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</si>
  <si>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</si>
  <si>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</si>
  <si>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</si>
  <si>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</si>
  <si>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</si>
  <si>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</si>
  <si>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</si>
  <si>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</si>
  <si>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</si>
  <si>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</si>
  <si>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</si>
  <si>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</si>
  <si>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</si>
  <si>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</si>
  <si>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</si>
  <si>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</si>
  <si>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</si>
  <si>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</si>
  <si>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</si>
  <si>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</si>
  <si>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</si>
  <si>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</si>
  <si>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</si>
  <si>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</si>
  <si>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</si>
  <si>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</si>
  <si>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</si>
  <si>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</si>
  <si>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</si>
  <si>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</si>
  <si>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</si>
  <si>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</si>
  <si>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</si>
  <si>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</si>
  <si>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</si>
  <si>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</si>
  <si>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</si>
  <si>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</si>
  <si>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</si>
  <si>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</si>
  <si>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</si>
  <si>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</si>
  <si>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</si>
  <si>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</si>
  <si>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</si>
  <si>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</si>
  <si>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Cambio Referencial</t>
  </si>
  <si>
    <t>Aranceles - BVPASA a Vencer</t>
  </si>
  <si>
    <t>Basa Casa de Bolsa S.A</t>
  </si>
  <si>
    <t>Cynthia Teresa Fatecha Medina</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</si>
  <si>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</si>
  <si>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</si>
  <si>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</si>
  <si>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</si>
  <si>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</si>
  <si>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</si>
  <si>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</si>
  <si>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</si>
  <si>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</si>
  <si>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</si>
  <si>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</si>
  <si>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</si>
  <si>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</si>
  <si>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</si>
  <si>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</si>
  <si>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</si>
  <si>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</si>
  <si>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</si>
  <si>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</si>
  <si>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 xml:space="preserve">          [SAF] SOLAR BANCO S.A.E.</t>
  </si>
  <si>
    <t xml:space="preserve">          [BCO] BANCOP S.A.</t>
  </si>
  <si>
    <t xml:space="preserve">               PYBCO01F0990</t>
  </si>
  <si>
    <t xml:space="preserve">               PYSUD10F0421</t>
  </si>
  <si>
    <t xml:space="preserve">Fondos Mutuos  Administradora de Fondos SA Gs    </t>
  </si>
  <si>
    <t>Fondos Mutuos  Administradora de Fondos SA U$</t>
  </si>
  <si>
    <t>Total Renta Fija</t>
  </si>
  <si>
    <t>Total Renta Variable</t>
  </si>
  <si>
    <t>Otros Deudores Varios</t>
  </si>
  <si>
    <t>Todo Brillo S.A</t>
  </si>
  <si>
    <t>Millenia Capital Casa de Bolsa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</si>
  <si>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</si>
  <si>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</si>
  <si>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</si>
  <si>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</si>
  <si>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</si>
  <si>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</si>
  <si>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</si>
  <si>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</si>
  <si>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</si>
  <si>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</si>
  <si>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</si>
  <si>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</si>
  <si>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</si>
  <si>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</si>
  <si>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</si>
  <si>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</si>
  <si>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</si>
  <si>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</si>
  <si>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</si>
  <si>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r>
      <rPr>
        <b/>
        <sz val="9"/>
        <color theme="1"/>
        <rFont val="Arial"/>
        <family val="2"/>
      </rPr>
      <t>Compañía de Seguro</t>
    </r>
    <r>
      <rPr>
        <sz val="9"/>
        <color theme="1"/>
        <rFont val="Arial"/>
        <family val="2"/>
      </rPr>
      <t xml:space="preserve">: SEGURIDAD S.A. CIA DE SEGUROS </t>
    </r>
  </si>
  <si>
    <r>
      <rPr>
        <b/>
        <sz val="9"/>
        <color theme="1"/>
        <rFont val="Arial"/>
        <family val="2"/>
      </rPr>
      <t>Número de Póliza</t>
    </r>
    <r>
      <rPr>
        <sz val="9"/>
        <color theme="1"/>
        <rFont val="Arial"/>
        <family val="2"/>
      </rPr>
      <t>: 25.1514.001184/0000</t>
    </r>
  </si>
  <si>
    <r>
      <rPr>
        <b/>
        <sz val="9"/>
        <color theme="1"/>
        <rFont val="Arial"/>
        <family val="2"/>
      </rPr>
      <t>Asegurado</t>
    </r>
    <r>
      <rPr>
        <sz val="9"/>
        <color theme="1"/>
        <rFont val="Arial"/>
        <family val="2"/>
      </rPr>
      <t xml:space="preserve"> : BOLSA DE VALORES Y PRODUCTOS DE ASUNCION SA </t>
    </r>
  </si>
  <si>
    <r>
      <rPr>
        <b/>
        <sz val="9"/>
        <color theme="1"/>
        <rFont val="Arial"/>
        <family val="2"/>
      </rPr>
      <t>Tomador</t>
    </r>
    <r>
      <rPr>
        <sz val="9"/>
        <color theme="1"/>
        <rFont val="Arial"/>
        <family val="2"/>
      </rPr>
      <t>: ASU CAPITAL CASA DE BOLSA SA</t>
    </r>
  </si>
  <si>
    <r>
      <rPr>
        <b/>
        <sz val="9"/>
        <color theme="1"/>
        <rFont val="Arial"/>
        <family val="2"/>
      </rPr>
      <t>Fecha de emisión</t>
    </r>
    <r>
      <rPr>
        <sz val="9"/>
        <color theme="1"/>
        <rFont val="Arial"/>
        <family val="2"/>
      </rPr>
      <t>: 12/09/2024</t>
    </r>
  </si>
  <si>
    <r>
      <rPr>
        <b/>
        <sz val="9"/>
        <color theme="1"/>
        <rFont val="Arial"/>
        <family val="2"/>
      </rPr>
      <t>Vigencia desde</t>
    </r>
    <r>
      <rPr>
        <sz val="9"/>
        <color theme="1"/>
        <rFont val="Arial"/>
        <family val="2"/>
      </rPr>
      <t>: 13/09/2024</t>
    </r>
  </si>
  <si>
    <r>
      <rPr>
        <b/>
        <sz val="9"/>
        <color theme="1"/>
        <rFont val="Arial"/>
        <family val="2"/>
      </rPr>
      <t>Vigencia hasta</t>
    </r>
    <r>
      <rPr>
        <sz val="9"/>
        <color theme="1"/>
        <rFont val="Arial"/>
        <family val="2"/>
      </rPr>
      <t>: 13/09/2025</t>
    </r>
  </si>
  <si>
    <r>
      <rPr>
        <b/>
        <sz val="9"/>
        <color theme="1"/>
        <rFont val="Arial"/>
        <family val="2"/>
      </rPr>
      <t>Plazo en días</t>
    </r>
    <r>
      <rPr>
        <sz val="9"/>
        <color theme="1"/>
        <rFont val="Arial"/>
        <family val="2"/>
      </rPr>
      <t xml:space="preserve">: 366 días </t>
    </r>
  </si>
  <si>
    <r>
      <rPr>
        <b/>
        <sz val="9"/>
        <color theme="1"/>
        <rFont val="Arial"/>
        <family val="2"/>
      </rPr>
      <t>Capital máximo asegurado</t>
    </r>
    <r>
      <rPr>
        <sz val="9"/>
        <color theme="1"/>
        <rFont val="Arial"/>
        <family val="2"/>
      </rPr>
      <t>: G. 699.577.250.-</t>
    </r>
  </si>
  <si>
    <t xml:space="preserve">Alvaro Manuel Valinotti Aguayo </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</si>
  <si>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</si>
  <si>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</si>
  <si>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</si>
  <si>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</si>
  <si>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</si>
  <si>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</si>
  <si>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</si>
  <si>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</si>
  <si>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Banco Rio Caja Ahorro USD  08270018041005</t>
  </si>
  <si>
    <t>Banco Rio Caja Ahorro Gs. Cta. 08250076093007</t>
  </si>
  <si>
    <t>Ueno Bank Caja Ahorro Gs 619824252</t>
  </si>
  <si>
    <t xml:space="preserve">Ueno Bank Caja Ahorro Usd 17165774    </t>
  </si>
  <si>
    <t>Ueno Bank Caja Ahorro Cta. Propia 1702601/3</t>
  </si>
  <si>
    <t>Banco Itau Caja Ahorro Gs. Cta. 4.2.000783/8</t>
  </si>
  <si>
    <t>Banco Rio Caja Ahorro 08-818360-01</t>
  </si>
  <si>
    <t>Ingresos por venta de cartera propia a personas y empresas relacionadas</t>
  </si>
  <si>
    <t xml:space="preserve">  Ingresos por administración de cartera</t>
  </si>
  <si>
    <t xml:space="preserve">  Ingresos por custodia de valores</t>
  </si>
  <si>
    <t>. Ingresos por venta de cartera propia</t>
  </si>
  <si>
    <t>. Ingresos por venta de cartera propia a personas y empresas relacionadas</t>
  </si>
  <si>
    <t>. Ingresos por operaciones y servicios a personas relacionadas (Nota...)</t>
  </si>
  <si>
    <t>. Ingresos por operaciones y servicios extrabursátiles (Nota...)</t>
  </si>
  <si>
    <t>Total General</t>
  </si>
  <si>
    <t>ESTADO DE SITUACION PATRIMONIAL O BALANCE GENERAL al 30/09/2025 presentado en forma comparativa con el ejercicio anterior cerrado el 31/12/2024.  (En guaraníes)</t>
  </si>
  <si>
    <t>Los Estados Contables al 30/09/2025 han sido considerados y aprobados por el Directorio , para su remisión a la Superintendencia de Valores.</t>
  </si>
  <si>
    <t>ESTADO DE SITUACION PATRIMONIAL O BALANCE GENERAL al 30/09/2025 presentado en forma comparativa con el ejercicio anterior cerrado el 30/09/2024.  (En guaraníes)</t>
  </si>
  <si>
    <t>CORRESPONDIENTE AL 30/09/2025 PRESENTADO EN FORMA COMPARATIVA CON EL PERIODO AL 30/09/2024</t>
  </si>
  <si>
    <t>CORRESPONDIENTE AL 30-09-2025 PRESENTADO EN FORMA COMPARATIVA CON EL PERIODO AL 30-09-2024</t>
  </si>
  <si>
    <t>Banco Continental Ahorro USD  08-0018041005</t>
  </si>
  <si>
    <t>Banco Rio Cja. Ahorro 08-818360-01</t>
  </si>
  <si>
    <t xml:space="preserve">          [FRI] FRIGORIFICO CONCEPCION S.A.</t>
  </si>
  <si>
    <t xml:space="preserve">               PYFRI02F4048</t>
  </si>
  <si>
    <t xml:space="preserve">          [GPE] GP S.A.E.</t>
  </si>
  <si>
    <t xml:space="preserve">               PYGPE02F1684</t>
  </si>
  <si>
    <t xml:space="preserve">     12010115004 Bonos Financieros </t>
  </si>
  <si>
    <t xml:space="preserve">               PYTAU12F1841</t>
  </si>
  <si>
    <t xml:space="preserve">               AA2734</t>
  </si>
  <si>
    <t xml:space="preserve">          [UE] UENO BANK</t>
  </si>
  <si>
    <t xml:space="preserve">               CH 6669</t>
  </si>
  <si>
    <t xml:space="preserve">          [BRO] BANCO RÍO S.A.E.C.A.</t>
  </si>
  <si>
    <t xml:space="preserve">               PYBRO01F9085</t>
  </si>
  <si>
    <t xml:space="preserve">               PYSUD02F8606</t>
  </si>
  <si>
    <t xml:space="preserve">          [VIS] VISION BANCO S.A.E.C.A.</t>
  </si>
  <si>
    <t xml:space="preserve">               PYVIS01F4345</t>
  </si>
  <si>
    <t xml:space="preserve">               PYSAF01F0499</t>
  </si>
  <si>
    <t>Fibase S.R.L.</t>
  </si>
  <si>
    <t>Horizonte SRL</t>
  </si>
  <si>
    <t>Data Systems S.A.E.C.A.</t>
  </si>
  <si>
    <t>Manuel Maria Fronciani Cabrera</t>
  </si>
  <si>
    <t>Maria Cristina Troche</t>
  </si>
  <si>
    <t>Venta - Bonos Bursátiles de Corto plazo (Partes Vinculadas)</t>
  </si>
  <si>
    <t>Costo por venta de Bonos Corporativos</t>
  </si>
  <si>
    <t>Costo por venta de Bonos Bursátiles de C.P.(Partes Vinculadas)</t>
  </si>
  <si>
    <t>Intereses caja de ahorro en entidades bancarias</t>
  </si>
  <si>
    <t>Intereses Bursatiles Titulos/Bonos en Repo</t>
  </si>
  <si>
    <t>Ingresos por ajustes y redondeos</t>
  </si>
  <si>
    <t>Descuentos obtenidos</t>
  </si>
  <si>
    <t>Primas pag. -  Bonos Bursátiles de C.P. (Repo)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</si>
</sst>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164" fontId="10" fillId="0" borderId="0" applyFont="0" applyFill="0" applyBorder="0" applyAlignment="0" applyProtection="0"/>
    <xf numFmtId="41"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400">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164" fontId="26" fillId="0" borderId="0" xfId="2" applyFont="1" applyBorder="1" applyAlignment="1">
      <alignment horizontal="right" vertical="center"/>
    </xf>
    <xf numFmtId="164"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41"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41"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41"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41"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0" fontId="12" fillId="0" borderId="1" xfId="0" applyFont="1" applyBorder="1" applyAlignment="1">
      <alignment horizontal="left" vertical="center" wrapText="1"/>
    </xf>
    <xf numFmtId="41"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168" fontId="0" fillId="0" borderId="0" xfId="0" applyNumberFormat="1"/>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41"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41"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41" fontId="12" fillId="0" borderId="1" xfId="3" applyFont="1" applyBorder="1" applyAlignment="1">
      <alignment horizontal="right" vertical="center" wrapText="1"/>
    </xf>
    <xf numFmtId="164"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41"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41" fontId="85" fillId="2" borderId="44" xfId="3" applyFont="1" applyFill="1" applyBorder="1"/>
    <xf numFmtId="41"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17" fillId="0" borderId="1" xfId="0" applyFont="1" applyBorder="1"/>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4" fontId="11" fillId="0" borderId="0" xfId="0" applyNumberFormat="1" applyFont="1" applyAlignment="1">
      <alignment horizontal="center"/>
    </xf>
    <xf numFmtId="0" fontId="12" fillId="0" borderId="0" xfId="0" applyFont="1" applyAlignment="1">
      <alignment vertical="center"/>
    </xf>
    <xf numFmtId="165" fontId="12" fillId="0" borderId="0" xfId="2" applyNumberFormat="1" applyFont="1" applyFill="1" applyBorder="1" applyAlignment="1">
      <alignment horizontal="right" vertical="center"/>
    </xf>
    <xf numFmtId="168" fontId="12" fillId="0" borderId="0" xfId="2" applyNumberFormat="1" applyFont="1" applyFill="1" applyBorder="1" applyAlignment="1">
      <alignment horizontal="right" vertical="center"/>
    </xf>
    <xf numFmtId="168" fontId="29" fillId="0" borderId="0" xfId="0" applyNumberFormat="1" applyFont="1"/>
    <xf numFmtId="4" fontId="11" fillId="0" borderId="0" xfId="0" applyNumberFormat="1" applyFont="1"/>
    <xf numFmtId="41" fontId="0" fillId="0" borderId="0" xfId="3" applyFont="1"/>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81" fillId="0" borderId="0" xfId="0" applyFont="1" applyAlignment="1">
      <alignment horizontal="left"/>
    </xf>
    <xf numFmtId="0" fontId="83" fillId="0" borderId="0" xfId="0" applyFont="1" applyAlignment="1">
      <alignment horizontal="left" wrapText="1"/>
    </xf>
    <xf numFmtId="0" fontId="64" fillId="0" borderId="0" xfId="0" applyFont="1" applyAlignment="1">
      <alignment horizontal="left"/>
    </xf>
    <xf numFmtId="0" fontId="83"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65" fillId="6" borderId="0" xfId="0" applyFont="1" applyFill="1" applyAlignment="1">
      <alignment horizontal="left" vertical="center"/>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20" fillId="0" borderId="0" xfId="0" applyFont="1" applyAlignment="1">
      <alignment horizontal="center" vertical="center" wrapText="1"/>
    </xf>
    <xf numFmtId="0" fontId="35" fillId="2" borderId="1" xfId="0" applyFont="1" applyFill="1" applyBorder="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xf>
    <xf numFmtId="0" fontId="68" fillId="0" borderId="0" xfId="0" applyFont="1" applyAlignment="1">
      <alignment horizontal="left" vertical="center"/>
    </xf>
    <xf numFmtId="0" fontId="40" fillId="2" borderId="1" xfId="0" applyFont="1" applyFill="1" applyBorder="1" applyAlignment="1">
      <alignment horizontal="center" vertical="center" wrapText="1"/>
    </xf>
    <xf numFmtId="0" fontId="29" fillId="0" borderId="0" xfId="0" applyFont="1" applyAlignment="1">
      <alignment horizontal="left"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40" fillId="2" borderId="1" xfId="0" applyFont="1" applyFill="1" applyBorder="1" applyAlignment="1">
      <alignment horizontal="center" vertical="center"/>
    </xf>
    <xf numFmtId="0" fontId="43"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23" fillId="0" borderId="1" xfId="0" applyFont="1" applyBorder="1" applyAlignment="1">
      <alignment vertical="center"/>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65" fillId="0" borderId="0" xfId="0" applyFont="1" applyAlignment="1">
      <alignment horizontal="left" wrapText="1"/>
    </xf>
    <xf numFmtId="0" fontId="65" fillId="0" borderId="0" xfId="0" applyFont="1" applyAlignment="1">
      <alignment horizontal="left" vertical="center" wrapText="1"/>
    </xf>
    <xf numFmtId="0" fontId="67"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J1" sqref="J1"/>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06" t="s">
        <v>380</v>
      </c>
      <c r="D2" s="307"/>
      <c r="E2" s="307"/>
      <c r="F2" s="307"/>
      <c r="G2" s="308"/>
    </row>
    <row r="3" spans="3:7">
      <c r="C3" s="309"/>
      <c r="D3" s="310"/>
      <c r="E3" s="310"/>
      <c r="F3" s="310"/>
      <c r="G3" s="311"/>
    </row>
    <row r="4" spans="3:7">
      <c r="C4" s="309"/>
      <c r="D4" s="310"/>
      <c r="E4" s="310"/>
      <c r="F4" s="310"/>
      <c r="G4" s="311"/>
    </row>
    <row r="5" spans="3:7">
      <c r="C5" s="309"/>
      <c r="D5" s="310"/>
      <c r="E5" s="310"/>
      <c r="F5" s="310"/>
      <c r="G5" s="311"/>
    </row>
    <row r="6" spans="3:7">
      <c r="C6" s="309"/>
      <c r="D6" s="310"/>
      <c r="E6" s="310"/>
      <c r="F6" s="310"/>
      <c r="G6" s="311"/>
    </row>
    <row r="7" spans="3:7">
      <c r="C7" s="309"/>
      <c r="D7" s="310"/>
      <c r="E7" s="310"/>
      <c r="F7" s="310"/>
      <c r="G7" s="311"/>
    </row>
    <row r="8" spans="3:7">
      <c r="C8" s="309"/>
      <c r="D8" s="310"/>
      <c r="E8" s="310"/>
      <c r="F8" s="310"/>
      <c r="G8" s="311"/>
    </row>
    <row r="9" spans="3:7">
      <c r="C9" s="309"/>
      <c r="D9" s="310"/>
      <c r="E9" s="310"/>
      <c r="F9" s="310"/>
      <c r="G9" s="311"/>
    </row>
    <row r="10" spans="3:7">
      <c r="C10" s="309"/>
      <c r="D10" s="310"/>
      <c r="E10" s="310"/>
      <c r="F10" s="310"/>
      <c r="G10" s="311"/>
    </row>
    <row r="11" spans="3:7">
      <c r="C11" s="309"/>
      <c r="D11" s="310"/>
      <c r="E11" s="310"/>
      <c r="F11" s="310"/>
      <c r="G11" s="311"/>
    </row>
    <row r="12" spans="3:7">
      <c r="C12" s="309"/>
      <c r="D12" s="310"/>
      <c r="E12" s="310"/>
      <c r="F12" s="310"/>
      <c r="G12" s="311"/>
    </row>
    <row r="13" spans="3:7">
      <c r="C13" s="309"/>
      <c r="D13" s="310"/>
      <c r="E13" s="310"/>
      <c r="F13" s="310"/>
      <c r="G13" s="311"/>
    </row>
    <row r="14" spans="3:7">
      <c r="C14" s="309"/>
      <c r="D14" s="310"/>
      <c r="E14" s="310"/>
      <c r="F14" s="310"/>
      <c r="G14" s="311"/>
    </row>
    <row r="15" spans="3:7">
      <c r="C15" s="309"/>
      <c r="D15" s="310"/>
      <c r="E15" s="310"/>
      <c r="F15" s="310"/>
      <c r="G15" s="311"/>
    </row>
    <row r="16" spans="3:7" ht="1.9" customHeight="1">
      <c r="C16" s="309"/>
      <c r="D16" s="310"/>
      <c r="E16" s="310"/>
      <c r="F16" s="310"/>
      <c r="G16" s="311"/>
    </row>
    <row r="17" spans="2:7">
      <c r="C17" s="309"/>
      <c r="D17" s="310"/>
      <c r="E17" s="310"/>
      <c r="F17" s="310"/>
      <c r="G17" s="311"/>
    </row>
    <row r="18" spans="2:7">
      <c r="C18" s="309"/>
      <c r="D18" s="310"/>
      <c r="E18" s="310"/>
      <c r="F18" s="310"/>
      <c r="G18" s="311"/>
    </row>
    <row r="19" spans="2:7">
      <c r="C19" s="309"/>
      <c r="D19" s="310"/>
      <c r="E19" s="310"/>
      <c r="F19" s="310"/>
      <c r="G19" s="311"/>
    </row>
    <row r="20" spans="2:7" ht="9.6" customHeight="1">
      <c r="B20" s="132"/>
      <c r="C20" s="309"/>
      <c r="D20" s="310"/>
      <c r="E20" s="310"/>
      <c r="F20" s="310"/>
      <c r="G20" s="311"/>
    </row>
    <row r="21" spans="2:7">
      <c r="C21" s="309"/>
      <c r="D21" s="310"/>
      <c r="E21" s="310"/>
      <c r="F21" s="310"/>
      <c r="G21" s="311"/>
    </row>
    <row r="22" spans="2:7">
      <c r="C22" s="309"/>
      <c r="D22" s="310"/>
      <c r="E22" s="310"/>
      <c r="F22" s="310"/>
      <c r="G22" s="311"/>
    </row>
    <row r="23" spans="2:7">
      <c r="C23" s="309"/>
      <c r="D23" s="310"/>
      <c r="E23" s="310"/>
      <c r="F23" s="310"/>
      <c r="G23" s="311"/>
    </row>
    <row r="24" spans="2:7">
      <c r="C24" s="309"/>
      <c r="D24" s="310"/>
      <c r="E24" s="310"/>
      <c r="F24" s="310"/>
      <c r="G24" s="311"/>
    </row>
    <row r="25" spans="2:7">
      <c r="C25" s="309"/>
      <c r="D25" s="310"/>
      <c r="E25" s="310"/>
      <c r="F25" s="310"/>
      <c r="G25" s="311"/>
    </row>
    <row r="26" spans="2:7" ht="90" customHeight="1">
      <c r="C26" s="312"/>
      <c r="D26" s="313"/>
      <c r="E26" s="313"/>
      <c r="F26" s="313"/>
      <c r="G26" s="314"/>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opLeftCell="A63" workbookViewId="0">
      <selection activeCell="K56" sqref="K56"/>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1.7109375" bestFit="1" customWidth="1"/>
    <col min="9" max="9" width="13.5703125" customWidth="1"/>
    <col min="10" max="10" width="11.7109375" customWidth="1"/>
    <col min="11" max="11" width="12.7109375" customWidth="1"/>
    <col min="12" max="12" width="15.140625" customWidth="1"/>
  </cols>
  <sheetData>
    <row r="3" spans="2:9" ht="22.15" customHeight="1">
      <c r="B3" s="316" t="s">
        <v>489</v>
      </c>
      <c r="C3" s="317"/>
      <c r="D3" s="317"/>
      <c r="E3" s="317"/>
      <c r="F3" s="317"/>
      <c r="G3" s="317"/>
      <c r="H3" s="317"/>
      <c r="I3" s="317"/>
    </row>
    <row r="4" spans="2:9" ht="24" customHeight="1">
      <c r="B4" s="318" t="s">
        <v>660</v>
      </c>
      <c r="C4" s="318"/>
      <c r="D4" s="318"/>
      <c r="E4" s="318"/>
      <c r="F4" s="318"/>
      <c r="G4" s="318"/>
      <c r="H4" s="318"/>
      <c r="I4" s="318"/>
    </row>
    <row r="5" spans="2:9" ht="6.6" customHeight="1">
      <c r="F5" s="319"/>
      <c r="G5" s="319"/>
    </row>
    <row r="6" spans="2:9">
      <c r="B6" s="221" t="s">
        <v>490</v>
      </c>
      <c r="C6" s="221"/>
      <c r="D6" s="221"/>
      <c r="E6" s="221"/>
      <c r="F6" s="221"/>
      <c r="G6" s="222"/>
      <c r="H6" s="222"/>
      <c r="I6" s="222"/>
    </row>
    <row r="7" spans="2:9" ht="6" customHeight="1">
      <c r="B7" s="223"/>
      <c r="C7" s="223"/>
      <c r="D7" s="223"/>
      <c r="E7" s="223"/>
      <c r="F7" s="223"/>
    </row>
    <row r="8" spans="2:9">
      <c r="B8" s="224" t="s">
        <v>491</v>
      </c>
      <c r="C8" s="224"/>
      <c r="D8" s="224" t="s">
        <v>492</v>
      </c>
      <c r="E8" s="223"/>
      <c r="F8" s="223"/>
    </row>
    <row r="9" spans="2:9">
      <c r="B9" s="224" t="s">
        <v>493</v>
      </c>
      <c r="C9" s="224"/>
      <c r="D9" s="224" t="s">
        <v>614</v>
      </c>
      <c r="E9" s="223"/>
      <c r="F9" s="223"/>
    </row>
    <row r="10" spans="2:9">
      <c r="B10" s="224" t="s">
        <v>494</v>
      </c>
      <c r="C10" s="224"/>
      <c r="D10" s="224" t="s">
        <v>495</v>
      </c>
      <c r="E10" s="223"/>
      <c r="F10" s="223"/>
    </row>
    <row r="11" spans="2:9">
      <c r="B11" s="224" t="s">
        <v>496</v>
      </c>
      <c r="C11" s="224"/>
      <c r="D11" s="320">
        <v>8016</v>
      </c>
      <c r="E11" s="320"/>
      <c r="F11" s="223"/>
    </row>
    <row r="12" spans="2:9">
      <c r="B12" s="224" t="s">
        <v>497</v>
      </c>
      <c r="C12" s="224"/>
      <c r="D12" s="224" t="s">
        <v>498</v>
      </c>
      <c r="E12" s="223"/>
      <c r="F12" s="223"/>
    </row>
    <row r="13" spans="2:9">
      <c r="B13" s="224" t="s">
        <v>499</v>
      </c>
      <c r="C13" s="224"/>
      <c r="D13" s="224" t="s">
        <v>500</v>
      </c>
      <c r="E13" s="223"/>
      <c r="F13" s="223"/>
    </row>
    <row r="14" spans="2:9">
      <c r="B14" s="224" t="s">
        <v>501</v>
      </c>
      <c r="C14" s="224"/>
      <c r="D14" s="224" t="s">
        <v>502</v>
      </c>
      <c r="E14" s="223"/>
      <c r="F14" s="223"/>
    </row>
    <row r="15" spans="2:9">
      <c r="B15" s="224" t="s">
        <v>503</v>
      </c>
      <c r="C15" s="224"/>
      <c r="D15" s="225" t="s">
        <v>504</v>
      </c>
      <c r="E15" s="223"/>
      <c r="F15" s="223"/>
    </row>
    <row r="16" spans="2:9">
      <c r="B16" s="224" t="s">
        <v>505</v>
      </c>
      <c r="C16" s="224"/>
      <c r="D16" s="224" t="s">
        <v>498</v>
      </c>
      <c r="E16" s="223"/>
      <c r="F16" s="223"/>
    </row>
    <row r="17" spans="2:9" ht="8.4499999999999993" customHeight="1">
      <c r="B17" s="223"/>
      <c r="C17" s="223"/>
      <c r="D17" s="223"/>
      <c r="E17" s="223"/>
      <c r="F17" s="223"/>
    </row>
    <row r="18" spans="2:9">
      <c r="B18" s="221" t="s">
        <v>506</v>
      </c>
      <c r="C18" s="221"/>
      <c r="D18" s="221"/>
      <c r="E18" s="221"/>
      <c r="F18" s="221"/>
      <c r="G18" s="222"/>
      <c r="H18" s="222"/>
      <c r="I18" s="222"/>
    </row>
    <row r="19" spans="2:9" ht="8.4499999999999993" customHeight="1">
      <c r="B19" s="226"/>
      <c r="C19" s="226"/>
      <c r="D19" s="226"/>
      <c r="E19" s="226"/>
      <c r="F19" s="226"/>
    </row>
    <row r="20" spans="2:9" ht="31.9" customHeight="1">
      <c r="B20" s="321" t="s">
        <v>567</v>
      </c>
      <c r="C20" s="322"/>
      <c r="D20" s="322"/>
      <c r="E20" s="322"/>
      <c r="F20" s="322"/>
      <c r="G20" s="322"/>
      <c r="H20" s="322"/>
      <c r="I20" s="323"/>
    </row>
    <row r="21" spans="2:9">
      <c r="B21" s="324"/>
      <c r="C21" s="325"/>
      <c r="D21" s="325"/>
      <c r="E21" s="325"/>
      <c r="F21" s="325"/>
      <c r="G21" s="325"/>
      <c r="H21" s="325"/>
      <c r="I21" s="326"/>
    </row>
    <row r="22" spans="2:9">
      <c r="B22" s="324"/>
      <c r="C22" s="325"/>
      <c r="D22" s="325"/>
      <c r="E22" s="325"/>
      <c r="F22" s="325"/>
      <c r="G22" s="325"/>
      <c r="H22" s="325"/>
      <c r="I22" s="326"/>
    </row>
    <row r="23" spans="2:9" ht="34.9" customHeight="1">
      <c r="B23" s="327"/>
      <c r="C23" s="328"/>
      <c r="D23" s="328"/>
      <c r="E23" s="328"/>
      <c r="F23" s="328"/>
      <c r="G23" s="328"/>
      <c r="H23" s="328"/>
      <c r="I23" s="329"/>
    </row>
    <row r="24" spans="2:9" ht="9.6" customHeight="1">
      <c r="B24" s="228"/>
      <c r="C24" s="315"/>
      <c r="D24" s="315"/>
      <c r="E24" s="315"/>
      <c r="F24" s="315"/>
    </row>
    <row r="25" spans="2:9">
      <c r="B25" s="221" t="s">
        <v>507</v>
      </c>
      <c r="C25" s="221"/>
      <c r="D25" s="221"/>
      <c r="E25" s="221"/>
      <c r="F25" s="221"/>
      <c r="G25" s="222"/>
      <c r="H25" s="222"/>
      <c r="I25" s="222"/>
    </row>
    <row r="26" spans="2:9">
      <c r="B26" s="228"/>
      <c r="C26" s="229"/>
    </row>
    <row r="27" spans="2:9">
      <c r="B27" s="332" t="s">
        <v>508</v>
      </c>
      <c r="C27" s="332"/>
      <c r="D27" s="230" t="s">
        <v>509</v>
      </c>
      <c r="E27" s="230"/>
      <c r="F27" s="230"/>
    </row>
    <row r="28" spans="2:9">
      <c r="B28" s="332" t="s">
        <v>510</v>
      </c>
      <c r="C28" s="332"/>
      <c r="D28" s="332"/>
      <c r="E28" s="231"/>
      <c r="F28" s="231"/>
    </row>
    <row r="29" spans="2:9" ht="14.45" customHeight="1">
      <c r="B29" s="330" t="s">
        <v>511</v>
      </c>
      <c r="C29" s="330"/>
      <c r="D29" s="331" t="s">
        <v>512</v>
      </c>
      <c r="E29" s="331"/>
      <c r="F29" s="331"/>
    </row>
    <row r="30" spans="2:9" ht="14.45" customHeight="1">
      <c r="B30" s="330" t="s">
        <v>513</v>
      </c>
      <c r="C30" s="330"/>
      <c r="D30" s="331" t="s">
        <v>514</v>
      </c>
      <c r="E30" s="331"/>
      <c r="F30" s="331"/>
    </row>
    <row r="31" spans="2:9" ht="14.45" customHeight="1">
      <c r="B31" s="330" t="s">
        <v>515</v>
      </c>
      <c r="C31" s="330"/>
      <c r="D31" s="331" t="s">
        <v>516</v>
      </c>
      <c r="E31" s="331"/>
      <c r="F31" s="331"/>
    </row>
    <row r="32" spans="2:9" ht="6.6" customHeight="1">
      <c r="B32" s="232"/>
      <c r="C32" s="232"/>
      <c r="D32" s="227"/>
      <c r="E32" s="227"/>
      <c r="F32" s="227"/>
    </row>
    <row r="33" spans="2:9" ht="16.149999999999999" customHeight="1">
      <c r="B33" s="332" t="s">
        <v>517</v>
      </c>
      <c r="C33" s="332"/>
      <c r="D33" s="331" t="s">
        <v>518</v>
      </c>
      <c r="E33" s="331"/>
      <c r="F33" s="227"/>
    </row>
    <row r="34" spans="2:9" ht="6.6" customHeight="1">
      <c r="B34" s="232"/>
      <c r="C34" s="232"/>
      <c r="D34" s="227"/>
      <c r="E34" s="227"/>
      <c r="F34" s="227"/>
    </row>
    <row r="35" spans="2:9" ht="14.45" customHeight="1">
      <c r="B35" s="332" t="s">
        <v>519</v>
      </c>
      <c r="C35" s="332"/>
      <c r="D35" s="234"/>
      <c r="E35" s="234"/>
      <c r="F35" s="234"/>
    </row>
    <row r="36" spans="2:9" ht="14.45" customHeight="1">
      <c r="B36" s="330" t="s">
        <v>520</v>
      </c>
      <c r="C36" s="330"/>
      <c r="D36" s="331" t="s">
        <v>512</v>
      </c>
      <c r="E36" s="331"/>
      <c r="F36" s="331"/>
    </row>
    <row r="37" spans="2:9" ht="14.45" customHeight="1">
      <c r="B37" s="330" t="s">
        <v>513</v>
      </c>
      <c r="C37" s="330"/>
      <c r="D37" s="331" t="s">
        <v>514</v>
      </c>
      <c r="E37" s="331"/>
      <c r="F37" s="331"/>
    </row>
    <row r="38" spans="2:9" ht="14.45" customHeight="1">
      <c r="B38" s="330" t="s">
        <v>515</v>
      </c>
      <c r="C38" s="330"/>
      <c r="D38" s="333" t="s">
        <v>516</v>
      </c>
      <c r="E38" s="333"/>
      <c r="F38" s="233"/>
    </row>
    <row r="39" spans="2:9" ht="14.45" customHeight="1">
      <c r="B39" s="330" t="s">
        <v>521</v>
      </c>
      <c r="C39" s="330"/>
      <c r="D39" s="333" t="s">
        <v>522</v>
      </c>
      <c r="E39" s="333"/>
      <c r="F39" s="234"/>
    </row>
    <row r="40" spans="2:9" ht="14.45" customHeight="1">
      <c r="B40" s="330" t="s">
        <v>523</v>
      </c>
      <c r="C40" s="330"/>
      <c r="D40" s="235" t="s">
        <v>524</v>
      </c>
      <c r="E40" s="234"/>
      <c r="F40" s="234"/>
    </row>
    <row r="41" spans="2:9" ht="15.75">
      <c r="B41" s="238"/>
      <c r="C41" s="238"/>
      <c r="D41" s="234"/>
      <c r="E41" s="234"/>
      <c r="F41" s="234"/>
    </row>
    <row r="42" spans="2:9">
      <c r="B42" s="221" t="s">
        <v>541</v>
      </c>
      <c r="C42" s="221"/>
      <c r="D42" s="221"/>
      <c r="E42" s="221"/>
      <c r="F42" s="221"/>
      <c r="G42" s="222"/>
      <c r="H42" s="222"/>
      <c r="I42" s="222"/>
    </row>
    <row r="43" spans="2:9" ht="14.45" customHeight="1">
      <c r="B43" s="334" t="s">
        <v>542</v>
      </c>
      <c r="C43" s="334"/>
      <c r="D43" s="334"/>
      <c r="E43" s="334"/>
      <c r="F43" s="334"/>
      <c r="G43" s="334"/>
      <c r="H43" s="334"/>
      <c r="I43" s="334"/>
    </row>
    <row r="44" spans="2:9">
      <c r="B44" s="334"/>
      <c r="C44" s="334"/>
      <c r="D44" s="334"/>
      <c r="E44" s="334"/>
      <c r="F44" s="334"/>
      <c r="G44" s="334"/>
      <c r="H44" s="334"/>
      <c r="I44" s="334"/>
    </row>
    <row r="45" spans="2:9">
      <c r="B45" s="334"/>
      <c r="C45" s="334"/>
      <c r="D45" s="334"/>
      <c r="E45" s="334"/>
      <c r="F45" s="334"/>
      <c r="G45" s="334"/>
      <c r="H45" s="334"/>
      <c r="I45" s="334"/>
    </row>
    <row r="46" spans="2:9" ht="16.149999999999999" customHeight="1">
      <c r="B46" s="334"/>
      <c r="C46" s="334"/>
      <c r="D46" s="334"/>
      <c r="E46" s="334"/>
      <c r="F46" s="334"/>
      <c r="G46" s="334"/>
      <c r="H46" s="334"/>
      <c r="I46" s="334"/>
    </row>
    <row r="47" spans="2:9">
      <c r="B47" s="335" t="s">
        <v>543</v>
      </c>
      <c r="C47" s="336"/>
      <c r="D47" s="239">
        <v>20000000000</v>
      </c>
    </row>
    <row r="48" spans="2:9">
      <c r="B48" s="335" t="s">
        <v>544</v>
      </c>
      <c r="C48" s="336"/>
      <c r="D48" s="239">
        <v>5520000000</v>
      </c>
    </row>
    <row r="49" spans="2:9">
      <c r="B49" s="335" t="s">
        <v>545</v>
      </c>
      <c r="C49" s="336"/>
      <c r="D49" s="239">
        <v>5520000000</v>
      </c>
    </row>
    <row r="50" spans="2:9">
      <c r="B50" s="335" t="s">
        <v>61</v>
      </c>
      <c r="C50" s="336"/>
      <c r="D50" s="239">
        <v>5520000000</v>
      </c>
    </row>
    <row r="51" spans="2:9">
      <c r="B51" s="335" t="s">
        <v>546</v>
      </c>
      <c r="C51" s="336"/>
      <c r="D51" s="239">
        <v>0</v>
      </c>
    </row>
    <row r="53" spans="2:9">
      <c r="B53" s="223" t="s">
        <v>547</v>
      </c>
      <c r="C53" s="223"/>
      <c r="D53" s="223"/>
      <c r="E53" s="231"/>
      <c r="H53" s="240"/>
    </row>
    <row r="54" spans="2:9" ht="4.9000000000000004" customHeight="1">
      <c r="H54" s="240"/>
    </row>
    <row r="55" spans="2:9" ht="22.15" customHeight="1">
      <c r="B55" s="241" t="s">
        <v>548</v>
      </c>
      <c r="C55" s="241" t="s">
        <v>549</v>
      </c>
      <c r="D55" s="241" t="s">
        <v>615</v>
      </c>
      <c r="E55" s="241" t="s">
        <v>616</v>
      </c>
      <c r="F55" s="242" t="s">
        <v>550</v>
      </c>
      <c r="G55" s="242" t="s">
        <v>617</v>
      </c>
      <c r="H55" s="241" t="s">
        <v>618</v>
      </c>
      <c r="I55" s="242" t="s">
        <v>619</v>
      </c>
    </row>
    <row r="56" spans="2:9">
      <c r="B56" s="243">
        <v>1</v>
      </c>
      <c r="C56" s="244" t="s">
        <v>552</v>
      </c>
      <c r="D56" s="243" t="s">
        <v>620</v>
      </c>
      <c r="E56" s="243" t="s">
        <v>621</v>
      </c>
      <c r="F56" s="244">
        <v>1428</v>
      </c>
      <c r="G56" s="244">
        <v>1428</v>
      </c>
      <c r="H56" s="245">
        <v>1428000000</v>
      </c>
      <c r="I56" s="246">
        <v>0.25869565217391305</v>
      </c>
    </row>
    <row r="57" spans="2:9">
      <c r="B57" s="243">
        <v>2</v>
      </c>
      <c r="C57" s="244" t="s">
        <v>551</v>
      </c>
      <c r="D57" s="243" t="s">
        <v>620</v>
      </c>
      <c r="E57" s="243" t="s">
        <v>621</v>
      </c>
      <c r="F57" s="244">
        <v>1200</v>
      </c>
      <c r="G57" s="244">
        <v>1200</v>
      </c>
      <c r="H57" s="245">
        <v>1200000000</v>
      </c>
      <c r="I57" s="246">
        <v>0.21739130434782608</v>
      </c>
    </row>
    <row r="58" spans="2:9">
      <c r="B58" s="243">
        <v>3</v>
      </c>
      <c r="C58" s="244" t="s">
        <v>553</v>
      </c>
      <c r="D58" s="243" t="s">
        <v>620</v>
      </c>
      <c r="E58" s="243" t="s">
        <v>621</v>
      </c>
      <c r="F58" s="244">
        <v>1138</v>
      </c>
      <c r="G58" s="244">
        <v>1138</v>
      </c>
      <c r="H58" s="245">
        <v>1138000000</v>
      </c>
      <c r="I58" s="246">
        <v>0.20615942028985507</v>
      </c>
    </row>
    <row r="59" spans="2:9">
      <c r="B59" s="243">
        <v>4</v>
      </c>
      <c r="C59" s="244" t="s">
        <v>558</v>
      </c>
      <c r="D59" s="243" t="s">
        <v>620</v>
      </c>
      <c r="E59" s="243" t="s">
        <v>621</v>
      </c>
      <c r="F59" s="244">
        <v>262</v>
      </c>
      <c r="G59" s="244">
        <v>262</v>
      </c>
      <c r="H59" s="245">
        <v>262000000</v>
      </c>
      <c r="I59" s="246">
        <v>4.746376811594203E-2</v>
      </c>
    </row>
    <row r="60" spans="2:9" ht="14.45" customHeight="1">
      <c r="B60" s="243">
        <v>5</v>
      </c>
      <c r="C60" s="244" t="s">
        <v>559</v>
      </c>
      <c r="D60" s="243" t="s">
        <v>620</v>
      </c>
      <c r="E60" s="243" t="s">
        <v>621</v>
      </c>
      <c r="F60" s="244">
        <v>242</v>
      </c>
      <c r="G60" s="244">
        <v>242</v>
      </c>
      <c r="H60" s="245">
        <v>242000000</v>
      </c>
      <c r="I60" s="246">
        <v>4.3840579710144927E-2</v>
      </c>
    </row>
    <row r="61" spans="2:9">
      <c r="B61" s="243">
        <v>6</v>
      </c>
      <c r="C61" s="244" t="s">
        <v>560</v>
      </c>
      <c r="D61" s="243" t="s">
        <v>620</v>
      </c>
      <c r="E61" s="243" t="s">
        <v>621</v>
      </c>
      <c r="F61" s="244">
        <v>262</v>
      </c>
      <c r="G61" s="244">
        <v>262</v>
      </c>
      <c r="H61" s="245">
        <v>262000000</v>
      </c>
      <c r="I61" s="246">
        <v>4.746376811594203E-2</v>
      </c>
    </row>
    <row r="62" spans="2:9">
      <c r="B62" s="243">
        <v>7</v>
      </c>
      <c r="C62" s="244" t="s">
        <v>557</v>
      </c>
      <c r="D62" s="243" t="s">
        <v>620</v>
      </c>
      <c r="E62" s="243" t="s">
        <v>621</v>
      </c>
      <c r="F62" s="244">
        <v>242</v>
      </c>
      <c r="G62" s="244">
        <v>242</v>
      </c>
      <c r="H62" s="245">
        <v>242000000</v>
      </c>
      <c r="I62" s="246">
        <v>4.3840579710144927E-2</v>
      </c>
    </row>
    <row r="63" spans="2:9">
      <c r="B63" s="243">
        <v>8</v>
      </c>
      <c r="C63" s="244" t="s">
        <v>556</v>
      </c>
      <c r="D63" s="243" t="s">
        <v>620</v>
      </c>
      <c r="E63" s="243" t="s">
        <v>621</v>
      </c>
      <c r="F63" s="244">
        <v>242</v>
      </c>
      <c r="G63" s="244">
        <v>242</v>
      </c>
      <c r="H63" s="245">
        <v>242000000</v>
      </c>
      <c r="I63" s="246">
        <v>4.3840579710144927E-2</v>
      </c>
    </row>
    <row r="64" spans="2:9">
      <c r="B64" s="243">
        <v>9</v>
      </c>
      <c r="C64" s="244" t="s">
        <v>555</v>
      </c>
      <c r="D64" s="243" t="s">
        <v>620</v>
      </c>
      <c r="E64" s="243" t="s">
        <v>621</v>
      </c>
      <c r="F64" s="244">
        <v>242</v>
      </c>
      <c r="G64" s="244">
        <v>242</v>
      </c>
      <c r="H64" s="245">
        <v>242000000</v>
      </c>
      <c r="I64" s="246">
        <v>4.3840579710144927E-2</v>
      </c>
    </row>
    <row r="65" spans="2:9">
      <c r="B65" s="243">
        <v>10</v>
      </c>
      <c r="C65" s="244" t="s">
        <v>554</v>
      </c>
      <c r="D65" s="243" t="s">
        <v>620</v>
      </c>
      <c r="E65" s="243" t="s">
        <v>621</v>
      </c>
      <c r="F65" s="244">
        <v>262</v>
      </c>
      <c r="G65" s="244">
        <v>262</v>
      </c>
      <c r="H65" s="245">
        <v>262000000</v>
      </c>
      <c r="I65" s="246">
        <v>4.746376811594203E-2</v>
      </c>
    </row>
    <row r="66" spans="2:9">
      <c r="B66" s="260"/>
      <c r="C66" s="265" t="s">
        <v>622</v>
      </c>
      <c r="D66" s="261"/>
      <c r="E66" s="261"/>
      <c r="F66" s="262">
        <v>5520</v>
      </c>
      <c r="G66" s="262">
        <v>5520</v>
      </c>
      <c r="H66" s="263">
        <v>5520000000</v>
      </c>
      <c r="I66" s="264">
        <v>0.99999999999999978</v>
      </c>
    </row>
    <row r="68" spans="2:9" ht="6.6" customHeight="1"/>
    <row r="69" spans="2:9">
      <c r="B69" s="221" t="s">
        <v>525</v>
      </c>
      <c r="C69" s="221" t="s">
        <v>526</v>
      </c>
      <c r="D69" s="221"/>
      <c r="E69" s="221"/>
      <c r="F69" s="221"/>
      <c r="G69" s="222"/>
      <c r="H69" s="222"/>
      <c r="I69" s="222"/>
    </row>
    <row r="70" spans="2:9" ht="7.15" customHeight="1"/>
    <row r="71" spans="2:9">
      <c r="B71" s="236" t="s">
        <v>527</v>
      </c>
      <c r="C71" s="231"/>
      <c r="D71" s="231" t="s">
        <v>528</v>
      </c>
      <c r="E71" s="231"/>
      <c r="F71" s="231"/>
    </row>
    <row r="72" spans="2:9">
      <c r="B72" s="236" t="s">
        <v>493</v>
      </c>
      <c r="C72" s="231"/>
      <c r="D72" s="232">
        <v>800208161</v>
      </c>
      <c r="E72" s="231"/>
      <c r="F72" s="231"/>
    </row>
    <row r="73" spans="2:9">
      <c r="B73" s="236" t="s">
        <v>494</v>
      </c>
      <c r="C73" s="231"/>
      <c r="D73" s="231" t="s">
        <v>529</v>
      </c>
      <c r="E73" s="231"/>
      <c r="F73" s="231"/>
    </row>
    <row r="74" spans="2:9">
      <c r="B74" s="236" t="s">
        <v>530</v>
      </c>
      <c r="C74" s="231"/>
      <c r="D74" s="231" t="s">
        <v>531</v>
      </c>
      <c r="E74" s="231"/>
      <c r="F74" s="231"/>
    </row>
    <row r="75" spans="2:9">
      <c r="B75" s="236" t="s">
        <v>499</v>
      </c>
      <c r="C75" s="231"/>
      <c r="D75" s="231" t="s">
        <v>532</v>
      </c>
      <c r="E75" s="231"/>
    </row>
    <row r="76" spans="2:9">
      <c r="B76" s="236" t="s">
        <v>561</v>
      </c>
      <c r="C76" s="231"/>
      <c r="D76" s="231" t="s">
        <v>562</v>
      </c>
      <c r="E76" s="231"/>
    </row>
    <row r="78" spans="2:9">
      <c r="B78" s="221" t="s">
        <v>533</v>
      </c>
      <c r="C78" s="221" t="s">
        <v>534</v>
      </c>
      <c r="D78" s="221"/>
      <c r="E78" s="221"/>
      <c r="F78" s="221"/>
      <c r="G78" s="222"/>
      <c r="H78" s="222"/>
      <c r="I78" s="222"/>
    </row>
    <row r="79" spans="2:9" ht="9" customHeight="1"/>
    <row r="80" spans="2:9">
      <c r="B80" s="337"/>
      <c r="C80" s="337"/>
      <c r="D80" s="337"/>
      <c r="E80" s="337"/>
    </row>
    <row r="81" spans="2:12">
      <c r="B81" s="333" t="s">
        <v>535</v>
      </c>
      <c r="C81" s="333"/>
      <c r="D81" s="333" t="s">
        <v>520</v>
      </c>
      <c r="E81" s="333"/>
    </row>
    <row r="82" spans="2:12">
      <c r="B82" s="333" t="s">
        <v>536</v>
      </c>
      <c r="C82" s="333"/>
      <c r="D82" s="333" t="s">
        <v>513</v>
      </c>
      <c r="E82" s="333"/>
    </row>
    <row r="83" spans="2:12">
      <c r="B83" s="333" t="s">
        <v>537</v>
      </c>
      <c r="C83" s="333"/>
      <c r="D83" s="333" t="s">
        <v>538</v>
      </c>
      <c r="E83" s="333"/>
    </row>
    <row r="84" spans="2:12">
      <c r="B84" s="333" t="s">
        <v>539</v>
      </c>
      <c r="C84" s="333"/>
      <c r="D84" s="333" t="s">
        <v>517</v>
      </c>
      <c r="E84" s="333"/>
    </row>
    <row r="85" spans="2:12">
      <c r="B85" s="333" t="s">
        <v>522</v>
      </c>
      <c r="C85" s="333"/>
      <c r="D85" s="235" t="s">
        <v>540</v>
      </c>
      <c r="E85" s="235"/>
    </row>
    <row r="86" spans="2:12">
      <c r="B86" s="237"/>
      <c r="C86" s="237"/>
    </row>
    <row r="94" spans="2:12">
      <c r="C94" s="211"/>
      <c r="D94" s="183" t="s">
        <v>564</v>
      </c>
      <c r="E94" s="183"/>
      <c r="F94" s="247"/>
      <c r="J94" s="211"/>
      <c r="K94" s="183" t="s">
        <v>565</v>
      </c>
      <c r="L94" s="183"/>
    </row>
    <row r="95" spans="2:12">
      <c r="D95" s="247" t="s">
        <v>563</v>
      </c>
      <c r="E95" s="247"/>
      <c r="F95" s="247"/>
      <c r="K95" s="247" t="s">
        <v>566</v>
      </c>
      <c r="L95" s="247"/>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zoomScaleNormal="100" workbookViewId="0">
      <selection activeCell="H76" sqref="H76"/>
    </sheetView>
  </sheetViews>
  <sheetFormatPr baseColWidth="10" defaultColWidth="10.85546875" defaultRowHeight="15"/>
  <cols>
    <col min="1" max="1" width="4.42578125" customWidth="1"/>
    <col min="2" max="2" width="40.28515625" customWidth="1"/>
    <col min="3" max="3" width="40.7109375" style="28" bestFit="1" customWidth="1"/>
    <col min="4" max="4" width="18.5703125" style="28" bestFit="1" customWidth="1"/>
    <col min="5" max="5" width="34.85546875" style="28" customWidth="1"/>
    <col min="6" max="6" width="17.42578125" style="28" bestFit="1" customWidth="1"/>
    <col min="7" max="7" width="18.5703125" style="28" bestFit="1" customWidth="1"/>
    <col min="8" max="8" width="15.140625" bestFit="1" customWidth="1"/>
  </cols>
  <sheetData>
    <row r="2" spans="2:7">
      <c r="B2" s="338" t="s">
        <v>658</v>
      </c>
      <c r="C2" s="338"/>
      <c r="D2" s="338"/>
      <c r="E2" s="338"/>
      <c r="F2" s="338"/>
      <c r="G2" s="338"/>
    </row>
    <row r="3" spans="2:7">
      <c r="B3" s="338"/>
      <c r="C3" s="338"/>
      <c r="D3" s="338"/>
      <c r="E3" s="338"/>
      <c r="F3" s="338"/>
      <c r="G3" s="338"/>
    </row>
    <row r="4" spans="2:7">
      <c r="B4" s="338"/>
      <c r="C4" s="338"/>
      <c r="D4" s="338"/>
      <c r="E4" s="338"/>
      <c r="F4" s="338"/>
      <c r="G4" s="338"/>
    </row>
    <row r="5" spans="2:7" ht="15.75" thickBot="1"/>
    <row r="6" spans="2:7" ht="15" customHeight="1">
      <c r="B6" s="339" t="s">
        <v>1</v>
      </c>
      <c r="C6" s="341" t="s">
        <v>69</v>
      </c>
      <c r="D6" s="341" t="s">
        <v>345</v>
      </c>
      <c r="E6" s="362" t="s">
        <v>3</v>
      </c>
      <c r="F6" s="364" t="s">
        <v>2</v>
      </c>
      <c r="G6" s="366" t="s">
        <v>345</v>
      </c>
    </row>
    <row r="7" spans="2:7" ht="15.75" thickBot="1">
      <c r="B7" s="340"/>
      <c r="C7" s="342"/>
      <c r="D7" s="342"/>
      <c r="E7" s="363"/>
      <c r="F7" s="365"/>
      <c r="G7" s="367"/>
    </row>
    <row r="8" spans="2:7">
      <c r="B8" s="10" t="s">
        <v>4</v>
      </c>
      <c r="C8" s="29"/>
      <c r="D8" s="29"/>
      <c r="E8" s="30" t="s">
        <v>11</v>
      </c>
      <c r="F8" s="144"/>
      <c r="G8" s="89"/>
    </row>
    <row r="9" spans="2:7">
      <c r="B9" s="3" t="s">
        <v>64</v>
      </c>
      <c r="C9" s="6">
        <f>+SUM(C10:C12)</f>
        <v>211045626.48999998</v>
      </c>
      <c r="D9" s="6">
        <f>+SUM(D10:D12)</f>
        <v>200689237.95999998</v>
      </c>
      <c r="E9" s="31" t="s">
        <v>12</v>
      </c>
      <c r="F9" s="6">
        <f>+SUM(F10:F14)</f>
        <v>33666054.18</v>
      </c>
      <c r="G9" s="90">
        <f>+SUM(G10:G14)</f>
        <v>2193441</v>
      </c>
    </row>
    <row r="10" spans="2:7">
      <c r="B10" s="4" t="s">
        <v>5</v>
      </c>
      <c r="C10" s="12">
        <f>+'Notas a los EEFF'!C81+'Notas a los EEFF'!C93</f>
        <v>1050375</v>
      </c>
      <c r="D10" s="12">
        <f>+'Notas a los EEFF'!D81+'Notas a los EEFF'!D93+'Notas a los EEFF'!D82</f>
        <v>128613025.05</v>
      </c>
      <c r="E10" s="32" t="s">
        <v>331</v>
      </c>
      <c r="F10" s="12">
        <f>+'Notas a los EEFF'!C277</f>
        <v>0</v>
      </c>
      <c r="G10" s="91">
        <f>+'Notas a los EEFF'!D277</f>
        <v>0</v>
      </c>
    </row>
    <row r="11" spans="2:7">
      <c r="B11" s="4" t="s">
        <v>6</v>
      </c>
      <c r="C11" s="12">
        <f>SUM('Notas a los EEFF'!C83:C92)</f>
        <v>209995251.48999998</v>
      </c>
      <c r="D11" s="12">
        <f>SUM('Notas a los EEFF'!D83:D91)</f>
        <v>72076212.909999996</v>
      </c>
      <c r="E11" s="32" t="s">
        <v>328</v>
      </c>
      <c r="F11" s="12">
        <f>+'Notas a los EEFF'!C272</f>
        <v>33666054.18</v>
      </c>
      <c r="G11" s="91">
        <f>+'Notas a los EEFF'!D272</f>
        <v>2193441</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15" customHeight="1">
      <c r="B14" s="4" t="s">
        <v>9</v>
      </c>
      <c r="C14" s="34"/>
      <c r="D14" s="34"/>
      <c r="E14" s="32" t="s">
        <v>330</v>
      </c>
      <c r="F14" s="145">
        <v>0</v>
      </c>
      <c r="G14" s="93"/>
    </row>
    <row r="15" spans="2:7">
      <c r="B15" s="4" t="s">
        <v>10</v>
      </c>
      <c r="C15" s="34"/>
      <c r="D15" s="34"/>
      <c r="E15" s="31"/>
      <c r="F15" s="146"/>
      <c r="G15" s="93"/>
    </row>
    <row r="16" spans="2:7">
      <c r="B16" s="4"/>
      <c r="C16" s="34"/>
      <c r="D16" s="34"/>
      <c r="E16" s="31" t="s">
        <v>15</v>
      </c>
      <c r="F16" s="6">
        <f>+SUM(F17:F19)</f>
        <v>11531431.300000001</v>
      </c>
      <c r="G16" s="90">
        <f>+SUM(G17:G19)</f>
        <v>2045489949.6400001</v>
      </c>
    </row>
    <row r="17" spans="2:7">
      <c r="B17" s="4"/>
      <c r="C17" s="34"/>
      <c r="D17" s="34"/>
      <c r="E17" s="32" t="s">
        <v>372</v>
      </c>
      <c r="F17" s="12">
        <f>+'Notas a los EEFF'!C245</f>
        <v>0</v>
      </c>
      <c r="G17" s="12">
        <f>+'Notas a los EEFF'!D245</f>
        <v>2045489949.6400001</v>
      </c>
    </row>
    <row r="18" spans="2:7">
      <c r="B18" s="3" t="s">
        <v>438</v>
      </c>
      <c r="C18" s="6">
        <f>+SUM(C19:C20)</f>
        <v>5106661638.1999998</v>
      </c>
      <c r="D18" s="6">
        <f>+SUM(D19:D20)</f>
        <v>8579375973.9400005</v>
      </c>
      <c r="E18" s="32" t="s">
        <v>17</v>
      </c>
      <c r="F18" s="12">
        <f>+'Notas a los EEFF'!C240</f>
        <v>11531431.300000001</v>
      </c>
      <c r="G18" s="91">
        <v>0</v>
      </c>
    </row>
    <row r="19" spans="2:7">
      <c r="B19" s="4" t="s">
        <v>9</v>
      </c>
      <c r="C19" s="12">
        <f>+'Notas a los EEFF'!D163</f>
        <v>0</v>
      </c>
      <c r="D19" s="12">
        <v>0</v>
      </c>
      <c r="E19" s="32"/>
      <c r="F19" s="33"/>
      <c r="G19" s="92"/>
    </row>
    <row r="20" spans="2:7">
      <c r="B20" s="4" t="s">
        <v>10</v>
      </c>
      <c r="C20" s="12">
        <f>+'Notas a los EEFF'!D162</f>
        <v>5106661638.1999998</v>
      </c>
      <c r="D20" s="12">
        <v>8579375973.9400005</v>
      </c>
      <c r="E20" s="35"/>
      <c r="F20" s="33"/>
      <c r="G20" s="92"/>
    </row>
    <row r="21" spans="2:7">
      <c r="B21" s="5"/>
      <c r="C21" s="36"/>
      <c r="D21" s="36"/>
      <c r="E21" s="35"/>
      <c r="F21" s="33"/>
      <c r="G21" s="92"/>
    </row>
    <row r="22" spans="2:7">
      <c r="B22" s="3" t="s">
        <v>18</v>
      </c>
      <c r="C22" s="6">
        <f>+SUM(C23:C29)</f>
        <v>895424323.71000004</v>
      </c>
      <c r="D22" s="6">
        <f>+SUM(D23:D29)</f>
        <v>809503399.67999995</v>
      </c>
      <c r="E22" s="31" t="s">
        <v>24</v>
      </c>
      <c r="F22" s="6">
        <f>+SUM(F23:F30)</f>
        <v>38156057</v>
      </c>
      <c r="G22" s="90">
        <f>+SUM(G23:G30)</f>
        <v>11079750</v>
      </c>
    </row>
    <row r="23" spans="2:7">
      <c r="B23" s="4" t="s">
        <v>19</v>
      </c>
      <c r="C23" s="12">
        <f>+'Notas a los EEFF'!C171+'Notas a los EEFF'!C172+'Notas a los EEFF'!C173</f>
        <v>778394773.77999997</v>
      </c>
      <c r="D23" s="12">
        <f>+'Notas a los EEFF'!D171+'Notas a los EEFF'!D172+'Notas a los EEFF'!D173</f>
        <v>699262045.67999995</v>
      </c>
      <c r="E23" s="32" t="s">
        <v>25</v>
      </c>
      <c r="F23" s="12">
        <v>0</v>
      </c>
      <c r="G23" s="91">
        <v>0</v>
      </c>
    </row>
    <row r="24" spans="2:7">
      <c r="B24" s="4" t="s">
        <v>20</v>
      </c>
      <c r="C24" s="12">
        <v>0</v>
      </c>
      <c r="D24" s="12">
        <v>0</v>
      </c>
      <c r="E24" s="32" t="s">
        <v>26</v>
      </c>
      <c r="F24" s="12">
        <v>12902645.18</v>
      </c>
      <c r="G24" s="12">
        <v>11079750</v>
      </c>
    </row>
    <row r="25" spans="2:7">
      <c r="B25" s="4" t="s">
        <v>21</v>
      </c>
      <c r="C25" s="12">
        <f>+'Notas a los EEFF'!C182</f>
        <v>117029549.93000001</v>
      </c>
      <c r="D25" s="12">
        <f>+'Notas a los EEFF'!D182</f>
        <v>110241354</v>
      </c>
      <c r="E25" s="32" t="s">
        <v>27</v>
      </c>
      <c r="F25" s="12">
        <v>0</v>
      </c>
      <c r="G25" s="91">
        <v>0</v>
      </c>
    </row>
    <row r="26" spans="2:7">
      <c r="B26" s="4" t="s">
        <v>65</v>
      </c>
      <c r="C26" s="36"/>
      <c r="D26" s="36"/>
      <c r="E26" s="32" t="s">
        <v>404</v>
      </c>
      <c r="F26" s="12">
        <v>25253411.82</v>
      </c>
      <c r="G26" s="91">
        <v>0</v>
      </c>
    </row>
    <row r="27" spans="2:7" ht="24">
      <c r="B27" s="4" t="s">
        <v>22</v>
      </c>
      <c r="C27" s="36"/>
      <c r="D27" s="36"/>
      <c r="E27" s="166"/>
      <c r="F27" s="167"/>
      <c r="G27" s="168"/>
    </row>
    <row r="28" spans="2:7" ht="24">
      <c r="B28" s="4" t="s">
        <v>23</v>
      </c>
      <c r="C28" s="36"/>
      <c r="D28" s="36"/>
      <c r="E28" s="32" t="s">
        <v>28</v>
      </c>
      <c r="F28" s="33"/>
      <c r="G28" s="92"/>
    </row>
    <row r="29" spans="2:7">
      <c r="B29" s="4"/>
      <c r="C29" s="36"/>
      <c r="D29" s="36"/>
      <c r="E29" s="32" t="s">
        <v>29</v>
      </c>
      <c r="F29" s="12">
        <v>0</v>
      </c>
      <c r="G29" s="91">
        <v>0</v>
      </c>
    </row>
    <row r="30" spans="2:7">
      <c r="B30" s="3"/>
      <c r="C30" s="36"/>
      <c r="D30" s="36"/>
      <c r="E30" s="32" t="s">
        <v>30</v>
      </c>
      <c r="F30" s="33">
        <v>0</v>
      </c>
      <c r="G30" s="92">
        <v>0</v>
      </c>
    </row>
    <row r="31" spans="2:7">
      <c r="B31" s="3" t="s">
        <v>31</v>
      </c>
      <c r="C31" s="6">
        <f>+C32</f>
        <v>554624746.05999994</v>
      </c>
      <c r="D31" s="6">
        <f>+D32</f>
        <v>458387073.46999997</v>
      </c>
      <c r="E31" s="31" t="s">
        <v>33</v>
      </c>
      <c r="F31" s="248">
        <f>+SUM(F32:F34)</f>
        <v>4588097366.8100004</v>
      </c>
      <c r="G31" s="90">
        <f>+SUM(G32:G34)</f>
        <v>6205502841.2600002</v>
      </c>
    </row>
    <row r="32" spans="2:7">
      <c r="B32" s="4" t="s">
        <v>32</v>
      </c>
      <c r="C32" s="252">
        <f>+'Notas a los EEFF'!C226</f>
        <v>554624746.05999994</v>
      </c>
      <c r="D32" s="12">
        <f>+'Notas a los EEFF'!D226</f>
        <v>458387073.46999997</v>
      </c>
      <c r="E32" s="32" t="s">
        <v>34</v>
      </c>
      <c r="F32" s="12">
        <v>0</v>
      </c>
      <c r="G32" s="91">
        <v>0</v>
      </c>
    </row>
    <row r="33" spans="2:7">
      <c r="B33" s="4"/>
      <c r="C33" s="33"/>
      <c r="D33" s="33"/>
      <c r="E33" s="32" t="s">
        <v>35</v>
      </c>
      <c r="F33" s="12">
        <f>+'Notas a los EEFF'!C297+'Notas a los EEFF'!C311</f>
        <v>4588097366.8100004</v>
      </c>
      <c r="G33" s="12">
        <f>+'Notas a los EEFF'!D297+'Notas a los EEFF'!D311</f>
        <v>6205502841.2600002</v>
      </c>
    </row>
    <row r="34" spans="2:7">
      <c r="B34" s="3"/>
      <c r="C34" s="36"/>
      <c r="D34" s="36"/>
      <c r="E34" s="32"/>
      <c r="F34" s="12"/>
      <c r="G34" s="92"/>
    </row>
    <row r="35" spans="2:7">
      <c r="B35" s="3" t="s">
        <v>36</v>
      </c>
      <c r="C35" s="6">
        <f>+C9+C13+C18+C22+C31</f>
        <v>6767756334.4599991</v>
      </c>
      <c r="D35" s="6">
        <f>+D9+D13+D18+D22+D31</f>
        <v>10047955685.049999</v>
      </c>
      <c r="E35" s="31" t="s">
        <v>37</v>
      </c>
      <c r="F35" s="6">
        <f>+F9+F16+F22+F31</f>
        <v>4671450909.29</v>
      </c>
      <c r="G35" s="90">
        <f>+G9+G16+G22+G31</f>
        <v>8264265981.9000006</v>
      </c>
    </row>
    <row r="36" spans="2:7" ht="15.75" thickBot="1">
      <c r="B36" s="4"/>
      <c r="C36" s="99"/>
      <c r="D36" s="34"/>
      <c r="E36" s="32"/>
      <c r="F36" s="33"/>
      <c r="G36" s="92"/>
    </row>
    <row r="37" spans="2:7">
      <c r="B37" s="3" t="s">
        <v>38</v>
      </c>
      <c r="C37" s="12"/>
      <c r="D37" s="33"/>
      <c r="E37" s="30" t="s">
        <v>355</v>
      </c>
      <c r="F37" s="33"/>
      <c r="G37" s="92"/>
    </row>
    <row r="38" spans="2:7">
      <c r="B38" s="3" t="s">
        <v>39</v>
      </c>
      <c r="C38" s="6">
        <f>+SUM(C39:C42)</f>
        <v>1596729763.4100001</v>
      </c>
      <c r="D38" s="6">
        <f>+SUM(D39:D42)</f>
        <v>1112568662.6199999</v>
      </c>
      <c r="E38" s="31" t="s">
        <v>15</v>
      </c>
      <c r="F38" s="6">
        <v>0</v>
      </c>
      <c r="G38" s="91"/>
    </row>
    <row r="39" spans="2:7">
      <c r="B39" s="87" t="s">
        <v>599</v>
      </c>
      <c r="C39" s="12">
        <v>36729763.409999996</v>
      </c>
      <c r="D39" s="12">
        <v>109568662.62</v>
      </c>
      <c r="E39" s="32" t="s">
        <v>16</v>
      </c>
      <c r="F39" s="12">
        <v>0</v>
      </c>
      <c r="G39" s="92"/>
    </row>
    <row r="40" spans="2:7">
      <c r="B40" s="87" t="s">
        <v>600</v>
      </c>
      <c r="C40" s="12">
        <v>0</v>
      </c>
      <c r="D40" s="12">
        <v>0</v>
      </c>
      <c r="E40" s="32"/>
      <c r="F40" s="12"/>
      <c r="G40" s="91"/>
    </row>
    <row r="41" spans="2:7">
      <c r="B41" s="4" t="s">
        <v>40</v>
      </c>
      <c r="C41" s="12">
        <f>+'Notas a los EEFF'!F103</f>
        <v>1560000000</v>
      </c>
      <c r="D41" s="12">
        <v>1003000000</v>
      </c>
      <c r="E41" s="32"/>
      <c r="F41" s="12"/>
      <c r="G41" s="91"/>
    </row>
    <row r="42" spans="2:7" ht="18.75" hidden="1" customHeight="1">
      <c r="B42" s="4" t="s">
        <v>41</v>
      </c>
      <c r="C42" s="12">
        <v>0</v>
      </c>
      <c r="D42" s="12">
        <v>0</v>
      </c>
      <c r="E42" s="32"/>
      <c r="F42" s="36"/>
      <c r="G42" s="94"/>
    </row>
    <row r="43" spans="2:7" hidden="1">
      <c r="B43" s="3"/>
      <c r="C43" s="100"/>
      <c r="D43" s="36"/>
      <c r="E43" s="32" t="s">
        <v>13</v>
      </c>
      <c r="F43" s="36"/>
      <c r="G43" s="94"/>
    </row>
    <row r="44" spans="2:7" hidden="1">
      <c r="B44" s="3" t="s">
        <v>42</v>
      </c>
      <c r="C44" s="100">
        <f>+SUM(C45:C51)</f>
        <v>0</v>
      </c>
      <c r="D44" s="36"/>
      <c r="E44" s="32" t="s">
        <v>45</v>
      </c>
      <c r="F44" s="36"/>
      <c r="G44" s="94"/>
    </row>
    <row r="45" spans="2:7" hidden="1">
      <c r="B45" s="4" t="s">
        <v>19</v>
      </c>
      <c r="C45" s="100"/>
      <c r="D45" s="36"/>
      <c r="E45" s="32"/>
      <c r="F45" s="36"/>
      <c r="G45" s="94"/>
    </row>
    <row r="46" spans="2:7" hidden="1">
      <c r="B46" s="4" t="s">
        <v>21</v>
      </c>
      <c r="C46" s="100"/>
      <c r="D46" s="36"/>
      <c r="E46" s="31" t="s">
        <v>46</v>
      </c>
      <c r="F46" s="36">
        <f>+SUM(F47:F48)</f>
        <v>0</v>
      </c>
      <c r="G46" s="94">
        <f>+SUM(G47:G48)</f>
        <v>0</v>
      </c>
    </row>
    <row r="47" spans="2:7" hidden="1">
      <c r="B47" s="4" t="s">
        <v>43</v>
      </c>
      <c r="C47" s="100"/>
      <c r="D47" s="36"/>
      <c r="E47" s="32" t="s">
        <v>47</v>
      </c>
      <c r="F47" s="36"/>
      <c r="G47" s="94"/>
    </row>
    <row r="48" spans="2:7" hidden="1">
      <c r="B48" s="4" t="s">
        <v>66</v>
      </c>
      <c r="C48" s="100"/>
      <c r="D48" s="36"/>
      <c r="E48" s="32" t="s">
        <v>332</v>
      </c>
      <c r="F48" s="36"/>
      <c r="G48" s="94"/>
    </row>
    <row r="49" spans="2:8" ht="24" hidden="1">
      <c r="B49" s="4" t="s">
        <v>22</v>
      </c>
      <c r="C49" s="100"/>
      <c r="D49" s="36"/>
      <c r="E49" s="32"/>
      <c r="F49" s="36"/>
      <c r="G49" s="94"/>
    </row>
    <row r="50" spans="2:8" ht="24" hidden="1">
      <c r="B50" s="4" t="s">
        <v>23</v>
      </c>
      <c r="C50" s="100"/>
      <c r="D50" s="36"/>
      <c r="E50" s="31" t="s">
        <v>48</v>
      </c>
      <c r="F50" s="36">
        <f>+SUM(F51:F53)</f>
        <v>0</v>
      </c>
      <c r="G50" s="94">
        <f>+SUM(G51:G53)</f>
        <v>0</v>
      </c>
    </row>
    <row r="51" spans="2:8" ht="24" hidden="1">
      <c r="B51" s="4" t="s">
        <v>44</v>
      </c>
      <c r="C51" s="100"/>
      <c r="D51" s="36"/>
      <c r="E51" s="32" t="s">
        <v>49</v>
      </c>
      <c r="F51" s="36"/>
      <c r="G51" s="94"/>
    </row>
    <row r="52" spans="2:8" hidden="1">
      <c r="B52" s="5"/>
      <c r="C52" s="100"/>
      <c r="D52" s="36"/>
      <c r="E52" s="32" t="s">
        <v>50</v>
      </c>
      <c r="F52" s="100">
        <v>0</v>
      </c>
      <c r="G52" s="94"/>
    </row>
    <row r="53" spans="2:8" hidden="1">
      <c r="B53" s="5"/>
      <c r="C53" s="100"/>
      <c r="D53" s="36"/>
      <c r="E53" s="32" t="s">
        <v>333</v>
      </c>
      <c r="F53" s="36"/>
      <c r="G53" s="94"/>
    </row>
    <row r="54" spans="2:8" hidden="1">
      <c r="B54" s="5"/>
      <c r="C54" s="100"/>
      <c r="D54" s="36"/>
      <c r="E54" s="31" t="s">
        <v>51</v>
      </c>
      <c r="F54" s="6">
        <f>+F38+F46+F50</f>
        <v>0</v>
      </c>
      <c r="G54" s="90">
        <f>+G38+G46+G50</f>
        <v>0</v>
      </c>
    </row>
    <row r="55" spans="2:8">
      <c r="B55" s="5"/>
      <c r="C55" s="100"/>
      <c r="D55" s="36"/>
      <c r="E55" s="31"/>
      <c r="F55" s="12"/>
      <c r="G55" s="91"/>
    </row>
    <row r="56" spans="2:8">
      <c r="B56" s="3" t="s">
        <v>52</v>
      </c>
      <c r="C56" s="6">
        <f>+'Notas a los EEFF'!M195</f>
        <v>90479050.069999993</v>
      </c>
      <c r="D56" s="6">
        <f>+'Notas a los EEFF'!M196</f>
        <v>73732995.300899997</v>
      </c>
      <c r="E56" s="31"/>
      <c r="F56" s="33"/>
      <c r="G56" s="92"/>
    </row>
    <row r="57" spans="2:8">
      <c r="B57" s="4"/>
      <c r="C57" s="12"/>
      <c r="D57" s="12"/>
      <c r="E57" s="31" t="s">
        <v>53</v>
      </c>
      <c r="F57" s="6">
        <f>+F35+F54</f>
        <v>4671450909.29</v>
      </c>
      <c r="G57" s="90">
        <f>+G35+G54</f>
        <v>8264265981.9000006</v>
      </c>
    </row>
    <row r="58" spans="2:8">
      <c r="B58" s="4"/>
      <c r="C58" s="100"/>
      <c r="D58" s="36"/>
      <c r="E58" s="31"/>
      <c r="F58" s="146"/>
      <c r="G58" s="93"/>
    </row>
    <row r="59" spans="2:8">
      <c r="B59" s="4"/>
      <c r="C59" s="100"/>
      <c r="D59" s="36"/>
      <c r="E59" s="31" t="s">
        <v>54</v>
      </c>
      <c r="F59" s="6"/>
      <c r="G59" s="90"/>
    </row>
    <row r="60" spans="2:8">
      <c r="B60" s="4"/>
      <c r="C60" s="100"/>
      <c r="D60" s="36"/>
      <c r="E60" s="31" t="s">
        <v>61</v>
      </c>
      <c r="F60" s="6">
        <v>5520000000</v>
      </c>
      <c r="G60" s="90">
        <f>2274000000+1726000000</f>
        <v>4000000000</v>
      </c>
      <c r="H60" s="11"/>
    </row>
    <row r="61" spans="2:8">
      <c r="B61" s="3" t="s">
        <v>55</v>
      </c>
      <c r="C61" s="12">
        <f>+SUM(C64:C70)</f>
        <v>391236835.97000003</v>
      </c>
      <c r="D61" s="12">
        <f>+SUM(D64:D70)</f>
        <v>349100781</v>
      </c>
      <c r="E61" s="88"/>
      <c r="F61" s="12"/>
      <c r="G61" s="91"/>
    </row>
    <row r="62" spans="2:8">
      <c r="B62" s="3"/>
      <c r="C62" s="12"/>
      <c r="D62" s="33"/>
      <c r="E62" s="32" t="s">
        <v>368</v>
      </c>
      <c r="F62" s="12">
        <v>400000000.80000001</v>
      </c>
      <c r="G62" s="12">
        <v>1466000000</v>
      </c>
    </row>
    <row r="63" spans="2:8">
      <c r="B63" s="4"/>
      <c r="C63" s="12"/>
      <c r="D63" s="12"/>
      <c r="E63" s="31" t="s">
        <v>366</v>
      </c>
      <c r="F63" s="12">
        <f>+F64+F66+F67</f>
        <v>0</v>
      </c>
      <c r="G63" s="91">
        <v>0</v>
      </c>
    </row>
    <row r="64" spans="2:8">
      <c r="B64" s="3" t="s">
        <v>378</v>
      </c>
      <c r="C64" s="12"/>
      <c r="D64" s="33"/>
      <c r="E64" s="32" t="s">
        <v>157</v>
      </c>
      <c r="F64" s="12">
        <v>0</v>
      </c>
      <c r="G64" s="91">
        <v>0</v>
      </c>
    </row>
    <row r="65" spans="2:8">
      <c r="B65" s="3"/>
      <c r="C65" s="12"/>
      <c r="D65" s="33"/>
      <c r="E65" s="32" t="s">
        <v>410</v>
      </c>
      <c r="F65" s="12">
        <v>660000000</v>
      </c>
      <c r="G65" s="91">
        <v>103000000</v>
      </c>
    </row>
    <row r="66" spans="2:8">
      <c r="B66" s="4" t="s">
        <v>358</v>
      </c>
      <c r="C66" s="12">
        <f>+'Notas a los EEFF'!C202</f>
        <v>813566648</v>
      </c>
      <c r="D66" s="12">
        <f>+'Notas a los EEFF'!D202</f>
        <v>813566648</v>
      </c>
      <c r="E66" s="32" t="s">
        <v>62</v>
      </c>
      <c r="F66" s="12">
        <v>0</v>
      </c>
      <c r="G66" s="91">
        <v>0</v>
      </c>
    </row>
    <row r="67" spans="2:8">
      <c r="B67" s="4" t="s">
        <v>57</v>
      </c>
      <c r="C67" s="12">
        <f>+'Notas a los EEFF'!C203</f>
        <v>-537549986</v>
      </c>
      <c r="D67" s="12">
        <f>+'Notas a los EEFF'!D203</f>
        <v>-537549986</v>
      </c>
      <c r="E67" s="32" t="s">
        <v>348</v>
      </c>
      <c r="F67" s="12">
        <v>0</v>
      </c>
      <c r="G67" s="91">
        <v>0</v>
      </c>
    </row>
    <row r="68" spans="2:8">
      <c r="B68" s="3" t="s">
        <v>422</v>
      </c>
      <c r="C68" s="12">
        <f>+'Notas a los EEFF'!F209</f>
        <v>115220173.97</v>
      </c>
      <c r="D68" s="12">
        <f>+'Notas a los EEFF'!C209</f>
        <v>73084119</v>
      </c>
      <c r="E68" s="32" t="s">
        <v>271</v>
      </c>
      <c r="F68" s="12">
        <v>-2249907858</v>
      </c>
      <c r="G68" s="12">
        <v>-1590243716</v>
      </c>
      <c r="H68" s="11"/>
    </row>
    <row r="69" spans="2:8">
      <c r="B69" s="4"/>
      <c r="C69" s="12"/>
      <c r="D69" s="12"/>
      <c r="E69" s="32" t="s">
        <v>349</v>
      </c>
      <c r="F69" s="12">
        <v>-155341068.17999935</v>
      </c>
      <c r="G69" s="12">
        <v>-659664142</v>
      </c>
      <c r="H69" s="11"/>
    </row>
    <row r="70" spans="2:8">
      <c r="B70" s="4"/>
      <c r="C70" s="12"/>
      <c r="D70" s="12"/>
      <c r="E70" s="32"/>
      <c r="F70" s="36"/>
      <c r="G70" s="94"/>
    </row>
    <row r="71" spans="2:8">
      <c r="B71" s="3"/>
      <c r="C71" s="12"/>
      <c r="D71" s="33"/>
      <c r="E71" s="32"/>
      <c r="F71" s="12"/>
      <c r="G71" s="91"/>
      <c r="H71" s="11"/>
    </row>
    <row r="72" spans="2:8">
      <c r="B72" s="3" t="s">
        <v>58</v>
      </c>
      <c r="C72" s="12">
        <f>+C73</f>
        <v>0</v>
      </c>
      <c r="D72" s="142">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75" thickBot="1">
      <c r="B75" s="3" t="s">
        <v>60</v>
      </c>
      <c r="C75" s="6">
        <f>+C38+C44+C56+C57+C61+C72</f>
        <v>2078445649.45</v>
      </c>
      <c r="D75" s="6">
        <f>+D38+D44+D56+D57+D61+D72</f>
        <v>1535402438.9208999</v>
      </c>
      <c r="E75" s="37" t="s">
        <v>323</v>
      </c>
      <c r="F75" s="248">
        <f>SUM(F60:F69)</f>
        <v>4174751074.6200008</v>
      </c>
      <c r="G75" s="95">
        <f>SUM(G60:G69)</f>
        <v>3319092142</v>
      </c>
      <c r="H75" s="22"/>
    </row>
    <row r="76" spans="2:8">
      <c r="B76" s="349" t="s">
        <v>67</v>
      </c>
      <c r="C76" s="351">
        <f>+C35+C75</f>
        <v>8846201983.9099998</v>
      </c>
      <c r="D76" s="351">
        <f>+D35+D75</f>
        <v>11583358123.9709</v>
      </c>
      <c r="E76" s="353" t="s">
        <v>63</v>
      </c>
      <c r="F76" s="355">
        <f>+F57+F75</f>
        <v>8846201983.9099998</v>
      </c>
      <c r="G76" s="357">
        <f>+G57+G75</f>
        <v>11583358123.900002</v>
      </c>
      <c r="H76" s="182">
        <f>+F76-C76</f>
        <v>0</v>
      </c>
    </row>
    <row r="77" spans="2:8" ht="15.75" thickBot="1">
      <c r="B77" s="350"/>
      <c r="C77" s="352"/>
      <c r="D77" s="352"/>
      <c r="E77" s="354"/>
      <c r="F77" s="356"/>
      <c r="G77" s="358"/>
      <c r="H77" s="11"/>
    </row>
    <row r="78" spans="2:8">
      <c r="F78" s="38"/>
    </row>
    <row r="79" spans="2:8" ht="15.75" thickBot="1">
      <c r="H79" s="11"/>
    </row>
    <row r="80" spans="2:8" ht="15" customHeight="1">
      <c r="B80" s="359"/>
      <c r="C80" s="345" t="s">
        <v>2</v>
      </c>
      <c r="D80" s="345" t="s">
        <v>68</v>
      </c>
      <c r="E80" s="343"/>
      <c r="F80" s="345" t="s">
        <v>2</v>
      </c>
      <c r="G80" s="347" t="s">
        <v>68</v>
      </c>
    </row>
    <row r="81" spans="2:11">
      <c r="B81" s="360"/>
      <c r="C81" s="346"/>
      <c r="D81" s="346"/>
      <c r="E81" s="344"/>
      <c r="F81" s="346"/>
      <c r="G81" s="348"/>
    </row>
    <row r="82" spans="2:11">
      <c r="B82" s="266" t="s">
        <v>334</v>
      </c>
      <c r="C82" s="101">
        <f>SUM(C83:C86)</f>
        <v>0</v>
      </c>
      <c r="D82" s="101">
        <f>SUM(D83:D86)</f>
        <v>75950077.780000001</v>
      </c>
      <c r="E82" s="296" t="s">
        <v>335</v>
      </c>
      <c r="F82" s="101">
        <f>SUM(F83:F86)</f>
        <v>0</v>
      </c>
      <c r="G82" s="101">
        <f>SUM(G83:G86)</f>
        <v>75950077.780000001</v>
      </c>
    </row>
    <row r="83" spans="2:11">
      <c r="B83" s="267" t="s">
        <v>623</v>
      </c>
      <c r="C83" s="141"/>
      <c r="D83" s="147">
        <v>50222442</v>
      </c>
      <c r="E83" s="297" t="s">
        <v>369</v>
      </c>
      <c r="F83" s="39">
        <f>+C83+C84</f>
        <v>0</v>
      </c>
      <c r="G83" s="39">
        <f>+D83+D84</f>
        <v>75950077.780000001</v>
      </c>
    </row>
    <row r="84" spans="2:11" ht="15.75" thickBot="1">
      <c r="B84" s="267" t="s">
        <v>624</v>
      </c>
      <c r="C84" s="141"/>
      <c r="D84" s="102">
        <v>25727635.780000001</v>
      </c>
      <c r="E84" s="298" t="s">
        <v>415</v>
      </c>
      <c r="F84" s="39">
        <f>+C85</f>
        <v>0</v>
      </c>
      <c r="G84" s="39">
        <f>+D85</f>
        <v>0</v>
      </c>
    </row>
    <row r="85" spans="2:11">
      <c r="B85" s="267" t="s">
        <v>414</v>
      </c>
      <c r="C85" s="141"/>
      <c r="D85" s="39">
        <v>0</v>
      </c>
      <c r="E85" s="40"/>
      <c r="F85" s="39"/>
      <c r="G85" s="39"/>
    </row>
    <row r="86" spans="2:11" ht="15.75" thickBot="1">
      <c r="B86" s="41"/>
      <c r="C86" s="102"/>
      <c r="D86" s="136"/>
      <c r="E86" s="43"/>
      <c r="F86" s="42"/>
      <c r="G86" s="44"/>
    </row>
    <row r="89" spans="2:11">
      <c r="B89" s="361" t="s">
        <v>374</v>
      </c>
      <c r="C89" s="361"/>
      <c r="D89" s="361"/>
      <c r="E89" s="361"/>
      <c r="F89" s="361"/>
      <c r="G89" s="361"/>
      <c r="H89" s="120"/>
    </row>
    <row r="95" spans="2:11">
      <c r="B95" s="211"/>
      <c r="C95" s="183" t="s">
        <v>564</v>
      </c>
      <c r="D95" s="183"/>
      <c r="E95" s="247"/>
      <c r="F95"/>
      <c r="G95"/>
      <c r="I95" s="211"/>
      <c r="J95" s="183" t="s">
        <v>565</v>
      </c>
      <c r="K95" s="183"/>
    </row>
    <row r="96" spans="2:11">
      <c r="C96" s="247" t="s">
        <v>563</v>
      </c>
      <c r="D96" s="247"/>
      <c r="E96" s="247"/>
      <c r="F96"/>
      <c r="G96"/>
      <c r="J96" s="247" t="s">
        <v>566</v>
      </c>
      <c r="K96" s="247"/>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63"/>
  <sheetViews>
    <sheetView showGridLines="0" topLeftCell="A36" zoomScale="102" zoomScaleNormal="102" workbookViewId="0">
      <selection activeCell="C36" sqref="C36"/>
    </sheetView>
  </sheetViews>
  <sheetFormatPr baseColWidth="10" defaultColWidth="10.85546875" defaultRowHeight="15"/>
  <cols>
    <col min="2" max="2" width="59.7109375" bestFit="1" customWidth="1"/>
    <col min="3" max="3" width="17.42578125" bestFit="1" customWidth="1"/>
    <col min="4" max="4" width="17.42578125" style="11" bestFit="1" customWidth="1"/>
    <col min="5" max="5" width="11.85546875" bestFit="1" customWidth="1"/>
    <col min="6" max="6" width="12.85546875" bestFit="1" customWidth="1"/>
    <col min="8" max="8" width="17.28515625" customWidth="1"/>
  </cols>
  <sheetData>
    <row r="4" spans="2:4">
      <c r="B4" s="368" t="s">
        <v>660</v>
      </c>
      <c r="C4" s="368"/>
      <c r="D4" s="368"/>
    </row>
    <row r="5" spans="2:4">
      <c r="B5" s="368"/>
      <c r="C5" s="368"/>
      <c r="D5" s="368"/>
    </row>
    <row r="7" spans="2:4" ht="22.5">
      <c r="B7" s="73"/>
      <c r="C7" s="74" t="s">
        <v>69</v>
      </c>
      <c r="D7" s="188" t="s">
        <v>70</v>
      </c>
    </row>
    <row r="8" spans="2:4">
      <c r="B8" s="75" t="s">
        <v>71</v>
      </c>
      <c r="C8" s="76">
        <f>+SUM(C9:C22)</f>
        <v>25015502175.830002</v>
      </c>
      <c r="D8" s="76">
        <f>+SUM(D9:D22)</f>
        <v>25593544192.829998</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90">
        <v>20672185.449999999</v>
      </c>
      <c r="D13" s="80">
        <v>101756727.01000001</v>
      </c>
    </row>
    <row r="14" spans="2:4">
      <c r="B14" s="79" t="s">
        <v>77</v>
      </c>
      <c r="C14" s="190">
        <v>412983578.19</v>
      </c>
      <c r="D14" s="80">
        <v>111755757.30000001</v>
      </c>
    </row>
    <row r="15" spans="2:4">
      <c r="B15" s="79" t="s">
        <v>651</v>
      </c>
      <c r="C15" s="190"/>
      <c r="D15" s="80"/>
    </row>
    <row r="16" spans="2:4">
      <c r="B16" s="79" t="s">
        <v>652</v>
      </c>
      <c r="C16" s="190"/>
      <c r="D16" s="80"/>
    </row>
    <row r="17" spans="2:6">
      <c r="B17" s="81" t="s">
        <v>78</v>
      </c>
      <c r="C17" s="159">
        <v>250729529.81999999</v>
      </c>
      <c r="D17" s="80">
        <v>78019275.030000001</v>
      </c>
    </row>
    <row r="18" spans="2:6">
      <c r="B18" s="81" t="s">
        <v>653</v>
      </c>
      <c r="C18" s="159">
        <f>+'Notas a los EEFF'!C358</f>
        <v>18262119950.75</v>
      </c>
      <c r="D18" s="80"/>
    </row>
    <row r="19" spans="2:6">
      <c r="B19" s="81" t="s">
        <v>654</v>
      </c>
      <c r="C19" s="159">
        <f>+'Notas a los EEFF'!C341</f>
        <v>3646590908.7199998</v>
      </c>
      <c r="D19" s="80"/>
    </row>
    <row r="20" spans="2:6">
      <c r="B20" s="81" t="s">
        <v>655</v>
      </c>
      <c r="C20" s="159">
        <f>+'Notas a los EEFF'!C347</f>
        <v>772945753.53999996</v>
      </c>
      <c r="D20" s="80"/>
    </row>
    <row r="21" spans="2:6">
      <c r="B21" s="81" t="s">
        <v>656</v>
      </c>
      <c r="C21" s="159">
        <f>+'Notas a los EEFF'!C361</f>
        <v>1504237519.3699999</v>
      </c>
      <c r="D21" s="80"/>
    </row>
    <row r="22" spans="2:6">
      <c r="B22" s="81" t="s">
        <v>79</v>
      </c>
      <c r="C22" s="80">
        <f>+'Notas a los EEFF'!C365</f>
        <v>145222749.99000001</v>
      </c>
      <c r="D22" s="80">
        <f>+'Notas a los EEFF'!D368</f>
        <v>25302012433.489998</v>
      </c>
    </row>
    <row r="23" spans="2:6">
      <c r="B23" s="75" t="s">
        <v>80</v>
      </c>
      <c r="C23" s="76">
        <f>SUM(C24:C26)</f>
        <v>-24025019796.589996</v>
      </c>
      <c r="D23" s="76">
        <f>SUM(D24:D26)</f>
        <v>-25201938469.110001</v>
      </c>
    </row>
    <row r="24" spans="2:6">
      <c r="B24" s="81" t="s">
        <v>81</v>
      </c>
      <c r="C24" s="82">
        <v>-19519431.379999999</v>
      </c>
      <c r="D24" s="82">
        <v>-24876918.57</v>
      </c>
    </row>
    <row r="25" spans="2:6">
      <c r="B25" s="81" t="s">
        <v>82</v>
      </c>
      <c r="C25" s="82">
        <f>('Notas a los EEFF'!C379)*-1</f>
        <v>-47418629.039999999</v>
      </c>
      <c r="D25" s="82">
        <f>('Notas a los EEFF'!D379)*-1</f>
        <v>-212285954.75000003</v>
      </c>
      <c r="E25" s="11"/>
    </row>
    <row r="26" spans="2:6">
      <c r="B26" s="81" t="s">
        <v>83</v>
      </c>
      <c r="C26" s="82">
        <f>('Notas a los EEFF'!C403)*-1</f>
        <v>-23958081736.169998</v>
      </c>
      <c r="D26" s="82">
        <f>('Notas a los EEFF'!D403)*-1</f>
        <v>-24964775595.790001</v>
      </c>
      <c r="F26" s="11"/>
    </row>
    <row r="27" spans="2:6">
      <c r="B27" s="75" t="s">
        <v>84</v>
      </c>
      <c r="C27" s="76">
        <f>+C8+C23</f>
        <v>990482379.24000549</v>
      </c>
      <c r="D27" s="76">
        <f>+D8+D23</f>
        <v>391605723.71999741</v>
      </c>
    </row>
    <row r="28" spans="2:6">
      <c r="B28" s="77" t="s">
        <v>587</v>
      </c>
      <c r="C28" s="83">
        <f>SUM(C29:C31)*1</f>
        <v>-15400054.640000001</v>
      </c>
      <c r="D28" s="83">
        <f>SUM(D29:D31)</f>
        <v>-8686363.7300000004</v>
      </c>
    </row>
    <row r="29" spans="2:6">
      <c r="B29" s="81" t="s">
        <v>85</v>
      </c>
      <c r="C29" s="159">
        <v>-15400054.640000001</v>
      </c>
      <c r="D29" s="82">
        <v>-8686363.7300000004</v>
      </c>
    </row>
    <row r="30" spans="2:6">
      <c r="B30" s="81" t="s">
        <v>86</v>
      </c>
      <c r="C30" s="82">
        <v>0</v>
      </c>
      <c r="D30" s="82">
        <v>0</v>
      </c>
    </row>
    <row r="31" spans="2:6">
      <c r="B31" s="81" t="s">
        <v>87</v>
      </c>
      <c r="C31" s="82">
        <v>0</v>
      </c>
      <c r="D31" s="82">
        <v>0</v>
      </c>
    </row>
    <row r="32" spans="2:6">
      <c r="B32" s="77" t="s">
        <v>88</v>
      </c>
      <c r="C32" s="83">
        <f>SUM(C33:C38)*1</f>
        <v>-1172577041.8800001</v>
      </c>
      <c r="D32" s="83">
        <f>SUM(D33:D38)</f>
        <v>-1075731704.1099999</v>
      </c>
    </row>
    <row r="33" spans="2:4">
      <c r="B33" s="81" t="s">
        <v>89</v>
      </c>
      <c r="C33" s="159">
        <v>0</v>
      </c>
      <c r="D33" s="82">
        <v>0</v>
      </c>
    </row>
    <row r="34" spans="2:4">
      <c r="B34" s="81" t="s">
        <v>90</v>
      </c>
      <c r="C34" s="83">
        <f>-2181818-219624.85</f>
        <v>-2401442.85</v>
      </c>
      <c r="D34" s="82">
        <v>0</v>
      </c>
    </row>
    <row r="35" spans="2:4">
      <c r="B35" s="81" t="s">
        <v>91</v>
      </c>
      <c r="C35" s="82">
        <v>0</v>
      </c>
      <c r="D35" s="82">
        <v>0</v>
      </c>
    </row>
    <row r="36" spans="2:4">
      <c r="B36" s="81" t="s">
        <v>92</v>
      </c>
      <c r="C36" s="83">
        <v>-3859848.12</v>
      </c>
      <c r="D36" s="82">
        <v>-2277272.33</v>
      </c>
    </row>
    <row r="37" spans="2:4">
      <c r="B37" s="81" t="s">
        <v>93</v>
      </c>
      <c r="C37" s="82">
        <v>0</v>
      </c>
      <c r="D37" s="82">
        <v>0</v>
      </c>
    </row>
    <row r="38" spans="2:4">
      <c r="B38" s="81" t="s">
        <v>94</v>
      </c>
      <c r="C38" s="82">
        <f>('Notas a los EEFF'!C427)*-1</f>
        <v>-1166315750.9100001</v>
      </c>
      <c r="D38" s="82">
        <f>('Notas a los EEFF'!D427)*-1</f>
        <v>-1073454431.7799999</v>
      </c>
    </row>
    <row r="39" spans="2:4">
      <c r="B39" s="75" t="s">
        <v>95</v>
      </c>
      <c r="C39" s="76">
        <f>+C27+C28+C32</f>
        <v>-197494717.27999461</v>
      </c>
      <c r="D39" s="76">
        <f>+D27+D28+D32</f>
        <v>-692812344.12000251</v>
      </c>
    </row>
    <row r="40" spans="2:4">
      <c r="B40" s="77" t="s">
        <v>96</v>
      </c>
      <c r="C40" s="84"/>
      <c r="D40" s="83"/>
    </row>
    <row r="41" spans="2:4">
      <c r="B41" s="81" t="s">
        <v>97</v>
      </c>
      <c r="C41" s="82">
        <f>+'Notas a los EEFF'!C442</f>
        <v>47596766.270000003</v>
      </c>
      <c r="D41" s="82">
        <f>+'Notas a los EEFF'!D442</f>
        <v>336836073.90000004</v>
      </c>
    </row>
    <row r="42" spans="2:4">
      <c r="B42" s="81" t="s">
        <v>98</v>
      </c>
      <c r="C42" s="83">
        <v>0</v>
      </c>
      <c r="D42" s="82">
        <v>0</v>
      </c>
    </row>
    <row r="43" spans="2:4">
      <c r="B43" s="77" t="s">
        <v>99</v>
      </c>
      <c r="C43" s="84"/>
      <c r="D43" s="83"/>
    </row>
    <row r="44" spans="2:4">
      <c r="B44" s="77" t="s">
        <v>100</v>
      </c>
      <c r="C44" s="84"/>
      <c r="D44" s="83"/>
    </row>
    <row r="45" spans="2:4">
      <c r="B45" s="81" t="s">
        <v>101</v>
      </c>
      <c r="C45" s="82">
        <f>+'Notas a los EEFF'!C457</f>
        <v>284967394.06999999</v>
      </c>
      <c r="D45" s="82">
        <f>+'Notas a los EEFF'!D457</f>
        <v>32961948.620000001</v>
      </c>
    </row>
    <row r="46" spans="2:4">
      <c r="B46" s="81" t="s">
        <v>102</v>
      </c>
      <c r="C46" s="82">
        <f>+'Notas a los EEFF'!D72+'Notas a los EEFF'!D74</f>
        <v>510175503.50999999</v>
      </c>
      <c r="D46" s="82">
        <v>62502885.109999999</v>
      </c>
    </row>
    <row r="47" spans="2:4">
      <c r="B47" s="77" t="s">
        <v>103</v>
      </c>
      <c r="C47" s="84"/>
      <c r="D47" s="83"/>
    </row>
    <row r="48" spans="2:4">
      <c r="B48" s="81" t="s">
        <v>104</v>
      </c>
      <c r="C48" s="82">
        <f>('Notas a los EEFF'!C468)*-1</f>
        <v>-180094927.31999999</v>
      </c>
      <c r="D48" s="82">
        <f>'Notas a los EEFF'!D468*-1</f>
        <v>-116772610.25</v>
      </c>
    </row>
    <row r="49" spans="1:10">
      <c r="B49" s="81" t="s">
        <v>102</v>
      </c>
      <c r="C49" s="82">
        <f>+'Notas a los EEFF'!D73+'Notas a los EEFF'!D75</f>
        <v>-620491087.43000007</v>
      </c>
      <c r="D49" s="82">
        <v>-52477696.920000002</v>
      </c>
    </row>
    <row r="50" spans="1:10">
      <c r="B50" s="75" t="s">
        <v>105</v>
      </c>
      <c r="C50" s="76">
        <f>SUM(C39:C49)</f>
        <v>-155341068.17999464</v>
      </c>
      <c r="D50" s="76">
        <f>SUM(D39:D49)</f>
        <v>-429761743.66000247</v>
      </c>
    </row>
    <row r="51" spans="1:10">
      <c r="B51" s="85" t="s">
        <v>106</v>
      </c>
      <c r="C51" s="76">
        <v>0</v>
      </c>
      <c r="D51" s="83">
        <v>0</v>
      </c>
    </row>
    <row r="52" spans="1:10">
      <c r="B52" s="85" t="s">
        <v>107</v>
      </c>
      <c r="C52" s="76">
        <v>0</v>
      </c>
      <c r="D52" s="83">
        <v>0</v>
      </c>
    </row>
    <row r="53" spans="1:10">
      <c r="B53" s="75" t="s">
        <v>108</v>
      </c>
      <c r="C53" s="259">
        <f>+C50-C51-C52</f>
        <v>-155341068.17999464</v>
      </c>
      <c r="D53" s="76">
        <f>SUM(D50:D52)</f>
        <v>-429761743.66000247</v>
      </c>
      <c r="E53" s="11"/>
    </row>
    <row r="54" spans="1:10">
      <c r="C54" s="182"/>
    </row>
    <row r="55" spans="1:10">
      <c r="B55" s="2"/>
      <c r="C55" s="11"/>
      <c r="D55" s="189"/>
      <c r="E55" s="305"/>
      <c r="F55" s="137"/>
      <c r="G55" s="137"/>
    </row>
    <row r="56" spans="1:10">
      <c r="B56" s="361" t="s">
        <v>374</v>
      </c>
      <c r="C56" s="361"/>
      <c r="D56" s="361"/>
      <c r="E56" s="361"/>
      <c r="F56" s="361"/>
    </row>
    <row r="59" spans="1:10">
      <c r="C59" s="11"/>
    </row>
    <row r="60" spans="1:10">
      <c r="C60" s="11"/>
    </row>
    <row r="61" spans="1:10">
      <c r="C61" s="11"/>
    </row>
    <row r="62" spans="1:10">
      <c r="A62" s="211"/>
      <c r="B62" s="183" t="s">
        <v>564</v>
      </c>
      <c r="C62" s="299"/>
      <c r="D62" s="247"/>
      <c r="H62" s="211"/>
      <c r="I62" s="183" t="s">
        <v>565</v>
      </c>
      <c r="J62" s="183"/>
    </row>
    <row r="63" spans="1:10">
      <c r="B63" s="247" t="s">
        <v>563</v>
      </c>
      <c r="C63" s="247"/>
      <c r="D63" s="247"/>
      <c r="I63" s="247" t="s">
        <v>566</v>
      </c>
      <c r="J63" s="247"/>
    </row>
  </sheetData>
  <mergeCells count="2">
    <mergeCell ref="B4:D5"/>
    <mergeCell ref="B56:F56"/>
  </mergeCells>
  <pageMargins left="0.70866141732283472" right="0.70866141732283472" top="1.3385826771653544" bottom="0.74803149606299213" header="0.31496062992125984" footer="0.31496062992125984"/>
  <pageSetup paperSize="9" scale="65"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zoomScale="102" zoomScaleNormal="102"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70" t="s">
        <v>403</v>
      </c>
      <c r="C4" s="370"/>
      <c r="D4" s="370"/>
      <c r="E4" s="370"/>
      <c r="F4" s="370"/>
      <c r="G4" s="370"/>
      <c r="H4" s="370"/>
      <c r="I4" s="370"/>
      <c r="J4" s="370"/>
      <c r="K4" s="370"/>
      <c r="L4" s="370"/>
      <c r="M4" s="370"/>
      <c r="N4" s="370"/>
    </row>
    <row r="5" spans="1:15" ht="15.75">
      <c r="A5" s="7"/>
      <c r="B5" s="371" t="s">
        <v>662</v>
      </c>
      <c r="C5" s="371"/>
      <c r="D5" s="371"/>
      <c r="E5" s="371"/>
      <c r="F5" s="371"/>
      <c r="G5" s="371"/>
      <c r="H5" s="371"/>
      <c r="I5" s="371"/>
      <c r="J5" s="371"/>
      <c r="K5" s="371"/>
      <c r="L5" s="371"/>
      <c r="M5" s="371"/>
      <c r="N5" s="371"/>
    </row>
    <row r="6" spans="1:15" ht="15.75">
      <c r="A6" s="7"/>
      <c r="B6" s="370" t="s">
        <v>137</v>
      </c>
      <c r="C6" s="370"/>
      <c r="D6" s="370"/>
      <c r="E6" s="370"/>
      <c r="F6" s="370"/>
      <c r="G6" s="370"/>
      <c r="H6" s="370"/>
      <c r="I6" s="370"/>
      <c r="J6" s="370"/>
      <c r="K6" s="370"/>
      <c r="L6" s="370"/>
      <c r="M6" s="370"/>
      <c r="N6" s="370"/>
    </row>
    <row r="7" spans="1:15" ht="15.75">
      <c r="A7" s="7"/>
      <c r="B7" s="45"/>
      <c r="C7" s="45"/>
      <c r="D7" s="45"/>
      <c r="E7" s="45"/>
      <c r="F7" s="45"/>
      <c r="G7" s="45"/>
      <c r="H7" s="45"/>
      <c r="I7" s="45"/>
      <c r="J7" s="45"/>
      <c r="K7" s="45"/>
      <c r="L7" s="45"/>
      <c r="M7" s="45"/>
      <c r="N7" s="45"/>
    </row>
    <row r="8" spans="1:15">
      <c r="B8" s="369" t="s">
        <v>138</v>
      </c>
      <c r="C8" s="369" t="s">
        <v>139</v>
      </c>
      <c r="D8" s="369"/>
      <c r="E8" s="369"/>
      <c r="F8" s="369"/>
      <c r="G8" s="369" t="s">
        <v>140</v>
      </c>
      <c r="H8" s="369"/>
      <c r="I8" s="369"/>
      <c r="J8" s="369"/>
      <c r="K8" s="369" t="s">
        <v>141</v>
      </c>
      <c r="L8" s="369"/>
      <c r="M8" s="369" t="s">
        <v>142</v>
      </c>
      <c r="N8" s="369"/>
    </row>
    <row r="9" spans="1:15">
      <c r="B9" s="369"/>
      <c r="C9" s="369" t="s">
        <v>143</v>
      </c>
      <c r="D9" s="369" t="s">
        <v>144</v>
      </c>
      <c r="E9" s="369" t="s">
        <v>145</v>
      </c>
      <c r="F9" s="369" t="s">
        <v>146</v>
      </c>
      <c r="G9" s="369" t="s">
        <v>147</v>
      </c>
      <c r="H9" s="369" t="s">
        <v>342</v>
      </c>
      <c r="I9" s="369" t="s">
        <v>429</v>
      </c>
      <c r="J9" s="369" t="s">
        <v>148</v>
      </c>
      <c r="K9" s="369" t="s">
        <v>150</v>
      </c>
      <c r="L9" s="369" t="s">
        <v>151</v>
      </c>
      <c r="M9" s="59" t="s">
        <v>152</v>
      </c>
      <c r="N9" s="369" t="s">
        <v>154</v>
      </c>
    </row>
    <row r="10" spans="1:15">
      <c r="B10" s="369"/>
      <c r="C10" s="369"/>
      <c r="D10" s="369"/>
      <c r="E10" s="369"/>
      <c r="F10" s="369"/>
      <c r="G10" s="369"/>
      <c r="H10" s="369"/>
      <c r="I10" s="369"/>
      <c r="J10" s="369"/>
      <c r="K10" s="369"/>
      <c r="L10" s="369"/>
      <c r="M10" s="59" t="s">
        <v>153</v>
      </c>
      <c r="N10" s="369"/>
      <c r="O10" s="11"/>
    </row>
    <row r="11" spans="1:15" ht="24">
      <c r="B11" s="157" t="s">
        <v>324</v>
      </c>
      <c r="C11" s="169">
        <v>0</v>
      </c>
      <c r="D11" s="169">
        <f>+'Balance General'!G62</f>
        <v>1466000000</v>
      </c>
      <c r="E11" s="169">
        <v>0</v>
      </c>
      <c r="F11" s="169">
        <f>+'Balance General'!G60</f>
        <v>4000000000</v>
      </c>
      <c r="G11" s="169">
        <f>+'Balance General'!G64</f>
        <v>0</v>
      </c>
      <c r="H11" s="169">
        <f>+'Balance General'!G65</f>
        <v>103000000</v>
      </c>
      <c r="I11" s="169"/>
      <c r="J11" s="169">
        <f>+'Balance General'!G67</f>
        <v>0</v>
      </c>
      <c r="K11" s="169">
        <f>+'Balance General'!G68</f>
        <v>-1590243716</v>
      </c>
      <c r="L11" s="169">
        <f>+'Balance General'!G69</f>
        <v>-659664142</v>
      </c>
      <c r="M11" s="169">
        <v>0</v>
      </c>
      <c r="N11" s="169">
        <f>SUM(C11:L11)</f>
        <v>3319092142</v>
      </c>
      <c r="O11" s="11"/>
    </row>
    <row r="12" spans="1:15" ht="24">
      <c r="B12" s="170" t="s">
        <v>156</v>
      </c>
      <c r="C12" s="171">
        <v>0</v>
      </c>
      <c r="D12" s="171">
        <v>0</v>
      </c>
      <c r="E12" s="172"/>
      <c r="F12" s="159"/>
      <c r="G12" s="159">
        <v>0</v>
      </c>
      <c r="H12" s="161">
        <v>0</v>
      </c>
      <c r="I12" s="161"/>
      <c r="J12" s="171">
        <v>0</v>
      </c>
      <c r="K12" s="161">
        <f>+'Balance General'!F68</f>
        <v>-2249907858</v>
      </c>
      <c r="L12" s="161">
        <f>-K12</f>
        <v>2249907858</v>
      </c>
      <c r="M12" s="158">
        <v>0</v>
      </c>
      <c r="N12" s="169">
        <f>SUM(C12:L12)</f>
        <v>0</v>
      </c>
    </row>
    <row r="13" spans="1:15" ht="34.5" customHeight="1">
      <c r="B13" s="157" t="s">
        <v>149</v>
      </c>
      <c r="C13" s="171">
        <v>0</v>
      </c>
      <c r="D13" s="171">
        <v>0</v>
      </c>
      <c r="E13" s="171">
        <v>0</v>
      </c>
      <c r="F13" s="171">
        <f>+'Balance General'!F60-'Balance General'!G60</f>
        <v>1520000000</v>
      </c>
      <c r="G13" s="158">
        <v>0</v>
      </c>
      <c r="H13" s="158">
        <v>0</v>
      </c>
      <c r="I13" s="158"/>
      <c r="J13" s="158">
        <v>0</v>
      </c>
      <c r="K13" s="158">
        <v>0</v>
      </c>
      <c r="L13" s="158">
        <v>0</v>
      </c>
      <c r="M13" s="158">
        <f>SUM(C13:L13)</f>
        <v>1520000000</v>
      </c>
      <c r="N13" s="169">
        <v>0</v>
      </c>
    </row>
    <row r="14" spans="1:15" ht="34.5" customHeight="1">
      <c r="B14" s="157" t="s">
        <v>368</v>
      </c>
      <c r="C14" s="171">
        <v>0</v>
      </c>
      <c r="D14" s="171">
        <f>+'Balance General'!F62-'Balance General'!G62</f>
        <v>-1065999999.2</v>
      </c>
      <c r="E14" s="171"/>
      <c r="F14" s="171"/>
      <c r="G14" s="158"/>
      <c r="H14" s="158"/>
      <c r="I14" s="158"/>
      <c r="J14" s="158"/>
      <c r="K14" s="158"/>
      <c r="L14" s="158"/>
      <c r="M14" s="158"/>
      <c r="N14" s="169"/>
    </row>
    <row r="15" spans="1:15" ht="27" customHeight="1">
      <c r="B15" s="157" t="s">
        <v>157</v>
      </c>
      <c r="C15" s="158">
        <v>0</v>
      </c>
      <c r="D15" s="158">
        <v>0</v>
      </c>
      <c r="E15" s="158">
        <v>0</v>
      </c>
      <c r="F15" s="158">
        <v>0</v>
      </c>
      <c r="G15" s="173">
        <f>+'Balance General'!F64-'Balance General'!G64</f>
        <v>0</v>
      </c>
      <c r="H15" s="158">
        <v>0</v>
      </c>
      <c r="I15" s="158">
        <f>+'Balance General'!F66-'Balance General'!G66</f>
        <v>0</v>
      </c>
      <c r="J15" s="158">
        <v>0</v>
      </c>
      <c r="K15" s="158">
        <v>0</v>
      </c>
      <c r="L15" s="158">
        <v>0</v>
      </c>
      <c r="M15" s="158">
        <f>+G15</f>
        <v>0</v>
      </c>
      <c r="N15" s="169">
        <v>0</v>
      </c>
    </row>
    <row r="16" spans="1:15" ht="27" customHeight="1">
      <c r="B16" s="157" t="s">
        <v>341</v>
      </c>
      <c r="C16" s="158">
        <v>0</v>
      </c>
      <c r="D16" s="158">
        <v>0</v>
      </c>
      <c r="E16" s="158">
        <v>0</v>
      </c>
      <c r="F16" s="158">
        <v>0</v>
      </c>
      <c r="G16" s="173">
        <v>0</v>
      </c>
      <c r="H16" s="173">
        <f>+'Balance General'!F65-'Balance General'!G65</f>
        <v>557000000</v>
      </c>
      <c r="I16" s="173"/>
      <c r="J16" s="158">
        <v>0</v>
      </c>
      <c r="K16" s="171">
        <v>0</v>
      </c>
      <c r="L16" s="158">
        <v>0</v>
      </c>
      <c r="M16" s="158">
        <f>SUM(H16:L16)</f>
        <v>557000000</v>
      </c>
      <c r="N16" s="169">
        <v>0</v>
      </c>
    </row>
    <row r="17" spans="2:16" ht="24">
      <c r="B17" s="157" t="s">
        <v>325</v>
      </c>
      <c r="C17" s="158">
        <v>0</v>
      </c>
      <c r="D17" s="158">
        <v>0</v>
      </c>
      <c r="E17" s="158">
        <v>0</v>
      </c>
      <c r="F17" s="158">
        <v>0</v>
      </c>
      <c r="G17" s="169">
        <v>0</v>
      </c>
      <c r="H17" s="169">
        <v>0</v>
      </c>
      <c r="I17" s="169"/>
      <c r="J17" s="169">
        <v>0</v>
      </c>
      <c r="K17" s="174">
        <v>0</v>
      </c>
      <c r="L17" s="158">
        <f>+'Balance General'!F69</f>
        <v>-155341068.17999935</v>
      </c>
      <c r="M17" s="158">
        <f>+L17</f>
        <v>-155341068.17999935</v>
      </c>
      <c r="N17" s="169">
        <v>0</v>
      </c>
    </row>
    <row r="18" spans="2:16" ht="27" customHeight="1">
      <c r="B18" s="160" t="s">
        <v>336</v>
      </c>
      <c r="C18" s="169">
        <f>SUM(C11:C17)</f>
        <v>0</v>
      </c>
      <c r="D18" s="169">
        <f t="shared" ref="D18:J18" si="0">SUM(D11:D17)</f>
        <v>400000000.79999995</v>
      </c>
      <c r="E18" s="169">
        <f t="shared" si="0"/>
        <v>0</v>
      </c>
      <c r="F18" s="169">
        <f t="shared" si="0"/>
        <v>5520000000</v>
      </c>
      <c r="G18" s="169">
        <f t="shared" si="0"/>
        <v>0</v>
      </c>
      <c r="H18" s="169">
        <f t="shared" si="0"/>
        <v>660000000</v>
      </c>
      <c r="I18" s="169">
        <f t="shared" si="0"/>
        <v>0</v>
      </c>
      <c r="J18" s="169">
        <f t="shared" si="0"/>
        <v>0</v>
      </c>
      <c r="K18" s="169">
        <f>+K12</f>
        <v>-2249907858</v>
      </c>
      <c r="L18" s="169">
        <f>+L17</f>
        <v>-155341068.17999935</v>
      </c>
      <c r="M18" s="169">
        <f>SUM(C18:L18)</f>
        <v>4174751074.6200008</v>
      </c>
      <c r="N18" s="169">
        <v>0</v>
      </c>
      <c r="O18" s="11"/>
      <c r="P18" s="11"/>
    </row>
    <row r="19" spans="2:16">
      <c r="B19" s="160" t="s">
        <v>337</v>
      </c>
      <c r="C19" s="169">
        <f>+C11</f>
        <v>0</v>
      </c>
      <c r="D19" s="169">
        <f>+D11</f>
        <v>1466000000</v>
      </c>
      <c r="E19" s="161">
        <f>+E11</f>
        <v>0</v>
      </c>
      <c r="F19" s="161">
        <f>+F11</f>
        <v>4000000000</v>
      </c>
      <c r="G19" s="169">
        <f>+G11</f>
        <v>0</v>
      </c>
      <c r="H19" s="169">
        <v>0</v>
      </c>
      <c r="I19" s="169">
        <v>0</v>
      </c>
      <c r="J19" s="169">
        <f>+J11</f>
        <v>0</v>
      </c>
      <c r="K19" s="169">
        <f>+K11</f>
        <v>-1590243716</v>
      </c>
      <c r="L19" s="169">
        <f>+L11</f>
        <v>-659664142</v>
      </c>
      <c r="M19" s="169">
        <f>+M11</f>
        <v>0</v>
      </c>
      <c r="N19" s="169">
        <f>+N11</f>
        <v>3319092142</v>
      </c>
      <c r="O19" s="11"/>
      <c r="P19" s="11"/>
    </row>
    <row r="20" spans="2:16">
      <c r="F20" s="11"/>
    </row>
    <row r="21" spans="2:16">
      <c r="B21" s="2"/>
    </row>
    <row r="22" spans="2:16" ht="16.5" customHeight="1">
      <c r="B22" s="129" t="s">
        <v>374</v>
      </c>
      <c r="C22" s="130"/>
      <c r="D22" s="131"/>
      <c r="E22" s="130"/>
      <c r="F22" s="130"/>
      <c r="G22" s="130"/>
      <c r="H22" s="130"/>
    </row>
    <row r="23" spans="2:16">
      <c r="B23" s="135"/>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11"/>
      <c r="C28" s="183" t="s">
        <v>564</v>
      </c>
      <c r="D28" s="183"/>
      <c r="E28" s="247"/>
      <c r="I28" s="211"/>
      <c r="J28" s="183" t="s">
        <v>565</v>
      </c>
      <c r="K28" s="183"/>
    </row>
    <row r="29" spans="2:16">
      <c r="C29" s="247" t="s">
        <v>563</v>
      </c>
      <c r="D29" s="247"/>
      <c r="E29" s="247"/>
      <c r="J29" s="247" t="s">
        <v>566</v>
      </c>
      <c r="K29" s="247"/>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abSelected="1" topLeftCell="A21" zoomScale="102" zoomScaleNormal="102" workbookViewId="0">
      <selection activeCell="C42" sqref="C42"/>
    </sheetView>
  </sheetViews>
  <sheetFormatPr baseColWidth="10" defaultColWidth="10.85546875" defaultRowHeight="15"/>
  <cols>
    <col min="2" max="2" width="74.85546875" bestFit="1" customWidth="1"/>
    <col min="3" max="3" width="14.5703125" bestFit="1" customWidth="1"/>
    <col min="4" max="4" width="16.5703125" style="11" customWidth="1"/>
    <col min="6" max="6" width="14.5703125" bestFit="1" customWidth="1"/>
    <col min="7" max="7" width="15.28515625" customWidth="1"/>
  </cols>
  <sheetData>
    <row r="4" spans="2:6" ht="49.5" customHeight="1">
      <c r="B4" s="373" t="s">
        <v>488</v>
      </c>
      <c r="C4" s="373"/>
      <c r="D4" s="373"/>
    </row>
    <row r="5" spans="2:6">
      <c r="B5" s="372" t="s">
        <v>661</v>
      </c>
      <c r="C5" s="372"/>
      <c r="D5" s="372"/>
    </row>
    <row r="6" spans="2:6">
      <c r="B6" s="373" t="s">
        <v>109</v>
      </c>
      <c r="C6" s="373"/>
      <c r="D6" s="373"/>
    </row>
    <row r="9" spans="2:6" ht="24">
      <c r="B9" s="70"/>
      <c r="C9" s="62" t="s">
        <v>69</v>
      </c>
      <c r="D9" s="143" t="s">
        <v>70</v>
      </c>
      <c r="E9" s="1"/>
    </row>
    <row r="10" spans="2:6">
      <c r="B10" s="75" t="s">
        <v>110</v>
      </c>
      <c r="C10" s="75"/>
      <c r="D10" s="162"/>
      <c r="E10" s="1"/>
    </row>
    <row r="11" spans="2:6">
      <c r="B11" s="81" t="s">
        <v>111</v>
      </c>
      <c r="C11" s="82">
        <f>+'Estado de Resultados'!C8-'Notas a los EEFF'!C387-'Notas a los EEFF'!C392-'Notas a los EEFF'!C393-'Notas a los EEFF'!C394-'Notas a los EEFF'!C395-'Balance General'!C22+'Balance General'!D22</f>
        <v>10821185832.810001</v>
      </c>
      <c r="D11" s="186">
        <v>667343653.03999865</v>
      </c>
      <c r="E11" s="1"/>
      <c r="F11" s="11"/>
    </row>
    <row r="12" spans="2:6">
      <c r="B12" s="81" t="s">
        <v>112</v>
      </c>
      <c r="C12" s="82">
        <f>+'Estado de Resultados'!C33-'Notas a los EEFF'!C409-'Notas a los EEFF'!C410-'Notas a los EEFF'!C411-'Notas a los EEFF'!C413-'Notas a los EEFF'!C414-'Notas a los EEFF'!C412</f>
        <v>-429440266</v>
      </c>
      <c r="D12" s="186">
        <v>-395572277.44999999</v>
      </c>
      <c r="E12" s="1"/>
    </row>
    <row r="13" spans="2:6">
      <c r="B13" s="81" t="s">
        <v>113</v>
      </c>
      <c r="C13" s="82">
        <f>+'Estado de Resultados'!C41+'Estado de Resultados'!C45+'Estado de Resultados'!C46+'Estado de Resultados'!C49</f>
        <v>222248576.41999984</v>
      </c>
      <c r="D13" s="186">
        <v>379823210.71000004</v>
      </c>
      <c r="E13" s="1"/>
    </row>
    <row r="14" spans="2:6">
      <c r="B14" s="374" t="s">
        <v>114</v>
      </c>
      <c r="C14" s="375">
        <f>SUM(C11:C13)</f>
        <v>10613994143.230001</v>
      </c>
      <c r="D14" s="375">
        <f>SUM(D11:D13)</f>
        <v>651594586.29999876</v>
      </c>
      <c r="E14" s="1"/>
    </row>
    <row r="15" spans="2:6">
      <c r="B15" s="374"/>
      <c r="C15" s="375"/>
      <c r="D15" s="375"/>
      <c r="E15" s="1"/>
      <c r="F15" s="1"/>
    </row>
    <row r="16" spans="2:6">
      <c r="B16" s="85" t="s">
        <v>115</v>
      </c>
      <c r="C16" s="163"/>
      <c r="D16" s="83"/>
      <c r="E16" s="1"/>
    </row>
    <row r="17" spans="2:5">
      <c r="B17" s="81" t="s">
        <v>116</v>
      </c>
      <c r="C17" s="82">
        <f>+'Balance General'!C56-'Balance General'!D56</f>
        <v>16746054.769099995</v>
      </c>
      <c r="D17" s="186">
        <v>2959090.8405999839</v>
      </c>
      <c r="E17" s="1"/>
    </row>
    <row r="18" spans="2:5">
      <c r="B18" s="85" t="s">
        <v>117</v>
      </c>
      <c r="C18" s="84"/>
      <c r="D18" s="83"/>
      <c r="E18" s="1"/>
    </row>
    <row r="19" spans="2:5">
      <c r="B19" s="81" t="s">
        <v>118</v>
      </c>
      <c r="C19" s="164">
        <v>-1744911109</v>
      </c>
      <c r="D19" s="186">
        <v>-894059474</v>
      </c>
      <c r="E19" s="1"/>
    </row>
    <row r="20" spans="2:5">
      <c r="B20" s="85" t="s">
        <v>119</v>
      </c>
      <c r="D20" s="82"/>
      <c r="E20" s="1"/>
    </row>
    <row r="21" spans="2:5">
      <c r="B21" s="81" t="s">
        <v>427</v>
      </c>
      <c r="C21" s="82">
        <f>-'Notas a los EEFF'!C416-'Notas a los EEFF'!C422</f>
        <v>-35753618</v>
      </c>
      <c r="D21" s="186">
        <v>-20269678</v>
      </c>
      <c r="E21" s="1"/>
    </row>
    <row r="22" spans="2:5">
      <c r="B22" s="85" t="s">
        <v>402</v>
      </c>
      <c r="C22" s="83">
        <f>SUM(C16:C21)</f>
        <v>-1763918672.2309</v>
      </c>
      <c r="D22" s="83">
        <f>SUM(D16:D21)</f>
        <v>-911370061.15939999</v>
      </c>
      <c r="E22" s="1"/>
    </row>
    <row r="23" spans="2:5">
      <c r="B23" s="75" t="s">
        <v>120</v>
      </c>
      <c r="C23" s="75"/>
      <c r="D23" s="162"/>
      <c r="E23" s="1"/>
    </row>
    <row r="24" spans="2:5">
      <c r="B24" s="81" t="s">
        <v>121</v>
      </c>
      <c r="C24" s="82">
        <f>-'Balance General'!C19+'Balance General'!D19</f>
        <v>0</v>
      </c>
      <c r="D24" s="186">
        <v>0</v>
      </c>
      <c r="E24" s="1"/>
    </row>
    <row r="25" spans="2:5">
      <c r="B25" s="81" t="s">
        <v>122</v>
      </c>
      <c r="C25" s="82">
        <f>-'Balance General'!C39-'Balance General'!C40+'Balance General'!D39+'Balance General'!D40</f>
        <v>72838899.210000008</v>
      </c>
      <c r="D25" s="186">
        <v>960630.04</v>
      </c>
      <c r="E25" s="1"/>
    </row>
    <row r="26" spans="2:5">
      <c r="B26" s="81" t="s">
        <v>123</v>
      </c>
      <c r="C26" s="82">
        <v>0</v>
      </c>
      <c r="D26" s="186">
        <v>0</v>
      </c>
      <c r="E26" s="1"/>
    </row>
    <row r="27" spans="2:5">
      <c r="B27" s="81" t="s">
        <v>340</v>
      </c>
      <c r="C27" s="82">
        <f>-'Balance General'!C56+'Balance General'!D56</f>
        <v>-16746054.769099995</v>
      </c>
      <c r="D27" s="186">
        <v>-2959090.8405999839</v>
      </c>
      <c r="E27" s="1"/>
    </row>
    <row r="28" spans="2:5" ht="15.75" customHeight="1">
      <c r="B28" s="81" t="s">
        <v>124</v>
      </c>
      <c r="C28" s="82">
        <v>-3672046726</v>
      </c>
      <c r="D28" s="186">
        <v>-3107702938.9999995</v>
      </c>
      <c r="E28" s="1"/>
    </row>
    <row r="29" spans="2:5">
      <c r="B29" s="81" t="s">
        <v>125</v>
      </c>
      <c r="C29" s="82">
        <v>0</v>
      </c>
      <c r="D29" s="186">
        <v>0</v>
      </c>
      <c r="E29" s="1"/>
    </row>
    <row r="30" spans="2:5">
      <c r="B30" s="81" t="s">
        <v>126</v>
      </c>
      <c r="C30" s="82">
        <v>-131481789.2</v>
      </c>
      <c r="D30" s="186">
        <v>-587598267.25</v>
      </c>
      <c r="E30" s="1"/>
    </row>
    <row r="31" spans="2:5">
      <c r="B31" s="85" t="s">
        <v>127</v>
      </c>
      <c r="C31" s="83">
        <f>SUM(C24:C30)</f>
        <v>-3747435670.7591</v>
      </c>
      <c r="D31" s="83">
        <f>SUM(D24:D30)</f>
        <v>-3697299667.0505996</v>
      </c>
      <c r="E31" s="1"/>
    </row>
    <row r="32" spans="2:5">
      <c r="B32" s="75" t="s">
        <v>128</v>
      </c>
      <c r="C32" s="75"/>
      <c r="D32" s="162"/>
      <c r="E32" s="1"/>
    </row>
    <row r="33" spans="2:5">
      <c r="B33" s="81" t="s">
        <v>129</v>
      </c>
      <c r="C33" s="82">
        <f>+'Balance General'!F62-'Balance General'!G62</f>
        <v>-1065999999.2</v>
      </c>
      <c r="D33" s="186">
        <v>672000000</v>
      </c>
      <c r="E33" s="1"/>
    </row>
    <row r="34" spans="2:5">
      <c r="B34" s="81" t="s">
        <v>130</v>
      </c>
      <c r="C34" s="164">
        <f>+'Balance General'!F33-'Balance General'!G33+'Balance General'!F17-'Balance General'!G17</f>
        <v>-3662895424.0900002</v>
      </c>
      <c r="D34" s="186">
        <v>3149101991.2700005</v>
      </c>
      <c r="E34" s="1"/>
    </row>
    <row r="35" spans="2:5" hidden="1">
      <c r="B35" s="81" t="s">
        <v>131</v>
      </c>
      <c r="C35" s="78">
        <v>0</v>
      </c>
      <c r="D35" s="186">
        <v>0</v>
      </c>
      <c r="E35" s="1"/>
    </row>
    <row r="36" spans="2:5">
      <c r="B36" s="81" t="s">
        <v>132</v>
      </c>
      <c r="C36" s="164">
        <f>+'Estado de Resultados'!C48</f>
        <v>-180094927.31999999</v>
      </c>
      <c r="D36" s="186">
        <v>-116772610.25</v>
      </c>
      <c r="E36" s="1"/>
    </row>
    <row r="37" spans="2:5">
      <c r="B37" s="85" t="s">
        <v>133</v>
      </c>
      <c r="C37" s="83">
        <f>SUM(C33:C36)</f>
        <v>-4908990350.6099997</v>
      </c>
      <c r="D37" s="83">
        <f>SUM(D33:D36)</f>
        <v>3704329381.0200005</v>
      </c>
      <c r="E37" s="1"/>
    </row>
    <row r="38" spans="2:5">
      <c r="B38" s="85" t="s">
        <v>428</v>
      </c>
      <c r="C38" s="83">
        <f>+'Estado de Resultados'!C46+'Estado de Resultados'!C49</f>
        <v>-110315583.92000008</v>
      </c>
      <c r="D38" s="187">
        <v>10025188.189999998</v>
      </c>
      <c r="E38" s="1"/>
    </row>
    <row r="39" spans="2:5">
      <c r="B39" s="85" t="s">
        <v>134</v>
      </c>
      <c r="C39" s="83">
        <f>+C38+C37+C31+C22+C14</f>
        <v>83333865.710000992</v>
      </c>
      <c r="D39" s="83">
        <f>+D38+D37+D31+D22+D14</f>
        <v>-242720572.70000029</v>
      </c>
      <c r="E39" s="1"/>
    </row>
    <row r="40" spans="2:5">
      <c r="B40" s="85" t="s">
        <v>135</v>
      </c>
      <c r="C40" s="82">
        <v>127711760.98999998</v>
      </c>
      <c r="D40" s="186">
        <v>275687344.6967988</v>
      </c>
      <c r="E40" s="1"/>
    </row>
    <row r="41" spans="2:5">
      <c r="B41" s="85" t="s">
        <v>136</v>
      </c>
      <c r="C41" s="82">
        <f>+C39+C40</f>
        <v>211045626.70000097</v>
      </c>
      <c r="D41" s="82">
        <f>+D39+D40</f>
        <v>32966771.996798515</v>
      </c>
      <c r="E41" s="1"/>
    </row>
    <row r="42" spans="2:5">
      <c r="C42" s="11"/>
    </row>
    <row r="43" spans="2:5">
      <c r="B43" s="2"/>
    </row>
    <row r="44" spans="2:5">
      <c r="B44" s="129" t="s">
        <v>374</v>
      </c>
      <c r="C44" s="130"/>
      <c r="D44" s="131"/>
      <c r="E44" s="128"/>
    </row>
    <row r="51" spans="1:10">
      <c r="A51" s="211"/>
      <c r="B51" s="183" t="s">
        <v>564</v>
      </c>
      <c r="C51" s="183"/>
      <c r="D51" s="247"/>
      <c r="H51" s="211"/>
      <c r="I51" s="183" t="s">
        <v>565</v>
      </c>
      <c r="J51" s="183"/>
    </row>
    <row r="52" spans="1:10">
      <c r="B52" s="247" t="s">
        <v>563</v>
      </c>
      <c r="C52" s="247"/>
      <c r="D52" s="247"/>
      <c r="I52" s="247" t="s">
        <v>566</v>
      </c>
      <c r="J52" s="247"/>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510"/>
  <sheetViews>
    <sheetView showGridLines="0" topLeftCell="A108" zoomScaleNormal="100" workbookViewId="0">
      <selection activeCell="C422" sqref="C422"/>
    </sheetView>
  </sheetViews>
  <sheetFormatPr baseColWidth="10" defaultColWidth="10.85546875" defaultRowHeight="15"/>
  <cols>
    <col min="2" max="2" width="80.7109375" style="71" bestFit="1" customWidth="1"/>
    <col min="3" max="3" width="39.85546875" customWidth="1"/>
    <col min="4" max="4" width="18" customWidth="1"/>
    <col min="5" max="5" width="15.42578125" customWidth="1"/>
    <col min="6" max="6" width="15.85546875" customWidth="1"/>
    <col min="8" max="8" width="11.42578125" bestFit="1" customWidth="1"/>
    <col min="9" max="9" width="28.28515625" bestFit="1" customWidth="1"/>
  </cols>
  <sheetData>
    <row r="1" spans="1:4" ht="15.75" thickBot="1"/>
    <row r="2" spans="1:4" ht="21.6" customHeight="1">
      <c r="B2" s="277" t="s">
        <v>158</v>
      </c>
      <c r="C2" s="274"/>
      <c r="D2" s="274"/>
    </row>
    <row r="3" spans="1:4">
      <c r="B3" s="276"/>
      <c r="C3" s="274"/>
      <c r="D3" s="274"/>
    </row>
    <row r="4" spans="1:4" ht="25.15" customHeight="1">
      <c r="B4" s="278" t="s">
        <v>660</v>
      </c>
      <c r="C4" s="275"/>
      <c r="D4" s="275"/>
    </row>
    <row r="5" spans="1:4" ht="8.4499999999999993" customHeight="1">
      <c r="B5" s="279"/>
      <c r="C5" s="275"/>
      <c r="D5" s="275"/>
    </row>
    <row r="6" spans="1:4">
      <c r="A6" s="139" t="s">
        <v>159</v>
      </c>
      <c r="B6" s="280" t="s">
        <v>637</v>
      </c>
    </row>
    <row r="7" spans="1:4">
      <c r="A7" s="139"/>
      <c r="B7" s="280"/>
    </row>
    <row r="8" spans="1:4" ht="39.6" customHeight="1">
      <c r="A8" s="140"/>
      <c r="B8" s="281" t="s">
        <v>659</v>
      </c>
      <c r="C8" s="116"/>
    </row>
    <row r="9" spans="1:4">
      <c r="A9" s="138"/>
      <c r="B9" s="282"/>
    </row>
    <row r="10" spans="1:4">
      <c r="A10" s="139" t="s">
        <v>160</v>
      </c>
      <c r="B10" s="280" t="s">
        <v>638</v>
      </c>
    </row>
    <row r="11" spans="1:4">
      <c r="A11" s="138"/>
      <c r="B11" s="283"/>
    </row>
    <row r="12" spans="1:4">
      <c r="A12" s="138"/>
      <c r="B12" s="280" t="s">
        <v>161</v>
      </c>
    </row>
    <row r="13" spans="1:4" ht="25.5">
      <c r="A13" s="138"/>
      <c r="B13" s="280" t="s">
        <v>356</v>
      </c>
    </row>
    <row r="14" spans="1:4" ht="51">
      <c r="A14" s="138"/>
      <c r="B14" s="284" t="s">
        <v>357</v>
      </c>
    </row>
    <row r="15" spans="1:4" ht="25.5">
      <c r="A15" s="138"/>
      <c r="B15" s="284" t="s">
        <v>162</v>
      </c>
    </row>
    <row r="16" spans="1:4" ht="76.5">
      <c r="A16" s="138"/>
      <c r="B16" s="284" t="s">
        <v>163</v>
      </c>
    </row>
    <row r="17" spans="1:2">
      <c r="A17" s="138"/>
      <c r="B17" s="285"/>
    </row>
    <row r="18" spans="1:2">
      <c r="A18" s="138"/>
      <c r="B18" s="280" t="s">
        <v>164</v>
      </c>
    </row>
    <row r="19" spans="1:2">
      <c r="A19" s="138"/>
      <c r="B19" s="284" t="s">
        <v>379</v>
      </c>
    </row>
    <row r="20" spans="1:2">
      <c r="A20" s="138"/>
      <c r="B20" s="285"/>
    </row>
    <row r="21" spans="1:2">
      <c r="A21" s="138"/>
      <c r="B21" s="285"/>
    </row>
    <row r="22" spans="1:2">
      <c r="A22" s="139" t="s">
        <v>165</v>
      </c>
      <c r="B22" s="280" t="s">
        <v>639</v>
      </c>
    </row>
    <row r="23" spans="1:2" ht="52.9" customHeight="1">
      <c r="A23" s="138"/>
      <c r="B23" s="286" t="s">
        <v>475</v>
      </c>
    </row>
    <row r="24" spans="1:2">
      <c r="A24" s="138"/>
      <c r="B24" s="283"/>
    </row>
    <row r="25" spans="1:2" ht="63.75">
      <c r="A25" s="138"/>
      <c r="B25" s="284" t="s">
        <v>430</v>
      </c>
    </row>
    <row r="26" spans="1:2">
      <c r="A26" s="138"/>
      <c r="B26" s="283"/>
    </row>
    <row r="27" spans="1:2" ht="25.5">
      <c r="A27" s="138"/>
      <c r="B27" s="284" t="s">
        <v>640</v>
      </c>
    </row>
    <row r="28" spans="1:2" ht="25.5">
      <c r="A28" s="138"/>
      <c r="B28" s="284" t="s">
        <v>166</v>
      </c>
    </row>
    <row r="29" spans="1:2">
      <c r="A29" s="138"/>
      <c r="B29" s="283"/>
    </row>
    <row r="30" spans="1:2" ht="25.5">
      <c r="A30" s="138"/>
      <c r="B30" s="284" t="s">
        <v>641</v>
      </c>
    </row>
    <row r="31" spans="1:2">
      <c r="A31" s="138"/>
      <c r="B31" s="284"/>
    </row>
    <row r="32" spans="1:2" ht="63.75">
      <c r="A32" s="138"/>
      <c r="B32" s="284" t="s">
        <v>423</v>
      </c>
    </row>
    <row r="33" spans="1:7">
      <c r="A33" s="138"/>
      <c r="B33" s="283"/>
    </row>
    <row r="34" spans="1:7">
      <c r="A34" s="138"/>
      <c r="B34" s="284" t="s">
        <v>424</v>
      </c>
    </row>
    <row r="35" spans="1:7">
      <c r="A35" s="138"/>
      <c r="B35" s="285"/>
    </row>
    <row r="36" spans="1:7">
      <c r="A36" s="139" t="s">
        <v>167</v>
      </c>
      <c r="B36" s="280" t="s">
        <v>642</v>
      </c>
    </row>
    <row r="37" spans="1:7" ht="26.25" thickBot="1">
      <c r="A37" s="138"/>
      <c r="B37" s="287" t="s">
        <v>636</v>
      </c>
    </row>
    <row r="38" spans="1:7">
      <c r="A38" s="138"/>
      <c r="B38"/>
    </row>
    <row r="39" spans="1:7">
      <c r="B39"/>
    </row>
    <row r="40" spans="1:7">
      <c r="A40" s="114" t="s">
        <v>396</v>
      </c>
      <c r="B40" s="120" t="s">
        <v>401</v>
      </c>
      <c r="C40" s="120"/>
      <c r="D40" s="120"/>
      <c r="E40" s="120"/>
      <c r="F40" s="120"/>
      <c r="G40" s="120"/>
    </row>
    <row r="41" spans="1:7">
      <c r="B41" s="115" t="s">
        <v>168</v>
      </c>
      <c r="C41" s="116"/>
      <c r="D41" s="116"/>
      <c r="E41" s="116"/>
    </row>
    <row r="42" spans="1:7">
      <c r="B42" s="379" t="s">
        <v>169</v>
      </c>
      <c r="C42" s="379"/>
      <c r="D42" s="379"/>
      <c r="E42" s="379"/>
    </row>
    <row r="43" spans="1:7">
      <c r="B43"/>
    </row>
    <row r="44" spans="1:7">
      <c r="B44" s="380"/>
      <c r="C44" s="62" t="s">
        <v>170</v>
      </c>
      <c r="D44" s="62" t="s">
        <v>172</v>
      </c>
    </row>
    <row r="45" spans="1:7">
      <c r="B45" s="380"/>
      <c r="C45" s="62" t="s">
        <v>171</v>
      </c>
      <c r="D45" s="62" t="s">
        <v>173</v>
      </c>
    </row>
    <row r="46" spans="1:7">
      <c r="B46" s="191" t="s">
        <v>174</v>
      </c>
      <c r="C46" s="192">
        <v>7002.41</v>
      </c>
      <c r="D46" s="192">
        <v>7831.26</v>
      </c>
    </row>
    <row r="47" spans="1:7">
      <c r="B47" s="191" t="s">
        <v>175</v>
      </c>
      <c r="C47" s="192">
        <v>7002.41</v>
      </c>
      <c r="D47" s="192">
        <v>7831.26</v>
      </c>
    </row>
    <row r="48" spans="1:7">
      <c r="B48"/>
    </row>
    <row r="49" spans="2:10">
      <c r="B49" s="115" t="s">
        <v>176</v>
      </c>
    </row>
    <row r="50" spans="2:10">
      <c r="B50" s="116"/>
    </row>
    <row r="51" spans="2:10">
      <c r="B51" s="377" t="s">
        <v>177</v>
      </c>
      <c r="C51" s="377"/>
    </row>
    <row r="52" spans="2:10">
      <c r="B52"/>
    </row>
    <row r="53" spans="2:10">
      <c r="B53" s="381" t="s">
        <v>178</v>
      </c>
      <c r="C53" s="381" t="s">
        <v>179</v>
      </c>
      <c r="D53" s="384" t="s">
        <v>180</v>
      </c>
      <c r="E53" s="378" t="s">
        <v>181</v>
      </c>
      <c r="F53" s="378" t="s">
        <v>182</v>
      </c>
      <c r="G53" s="378" t="s">
        <v>327</v>
      </c>
      <c r="H53" s="378" t="s">
        <v>183</v>
      </c>
      <c r="I53" s="378" t="s">
        <v>326</v>
      </c>
    </row>
    <row r="54" spans="2:10">
      <c r="B54" s="382"/>
      <c r="C54" s="382"/>
      <c r="D54" s="385"/>
      <c r="E54" s="378"/>
      <c r="F54" s="378"/>
      <c r="G54" s="378"/>
      <c r="H54" s="378"/>
      <c r="I54" s="378"/>
    </row>
    <row r="55" spans="2:10">
      <c r="B55" s="383"/>
      <c r="C55" s="383"/>
      <c r="D55" s="386"/>
      <c r="E55" s="378"/>
      <c r="F55" s="378"/>
      <c r="G55" s="378"/>
      <c r="H55" s="378"/>
      <c r="I55" s="378"/>
    </row>
    <row r="56" spans="2:10">
      <c r="B56" s="273" t="s">
        <v>184</v>
      </c>
      <c r="C56" s="193"/>
      <c r="D56" s="194"/>
      <c r="E56" s="193"/>
      <c r="F56" s="193"/>
      <c r="G56" s="193"/>
      <c r="H56" s="193"/>
      <c r="I56" s="193"/>
    </row>
    <row r="57" spans="2:10">
      <c r="B57" s="152" t="s">
        <v>185</v>
      </c>
      <c r="C57" s="193"/>
      <c r="D57" s="194"/>
      <c r="E57" s="193"/>
      <c r="F57" s="193"/>
      <c r="G57" s="193"/>
      <c r="H57" s="193"/>
      <c r="I57" s="193"/>
    </row>
    <row r="58" spans="2:10">
      <c r="B58" s="150" t="s">
        <v>635</v>
      </c>
      <c r="C58" s="195" t="s">
        <v>359</v>
      </c>
      <c r="D58" s="196">
        <v>2035.57</v>
      </c>
      <c r="E58" s="196">
        <f t="shared" ref="E58:E65" si="0">+$C$46</f>
        <v>7002.41</v>
      </c>
      <c r="F58" s="197">
        <f t="shared" ref="F58:F65" si="1">+D58*E58</f>
        <v>14253895.7237</v>
      </c>
      <c r="G58" s="196">
        <v>3200.58</v>
      </c>
      <c r="H58" s="196">
        <f t="shared" ref="H58:H65" si="2">+$D$46</f>
        <v>7831.26</v>
      </c>
      <c r="I58" s="197">
        <f t="shared" ref="I58:I65" si="3">+H58*G58</f>
        <v>25064574.130800001</v>
      </c>
      <c r="J58" s="11"/>
    </row>
    <row r="59" spans="2:10">
      <c r="B59" s="150" t="s">
        <v>434</v>
      </c>
      <c r="C59" s="195" t="s">
        <v>359</v>
      </c>
      <c r="D59" s="196">
        <v>0</v>
      </c>
      <c r="E59" s="196">
        <f t="shared" si="0"/>
        <v>7002.41</v>
      </c>
      <c r="F59" s="197">
        <f t="shared" si="1"/>
        <v>0</v>
      </c>
      <c r="G59" s="196">
        <v>488</v>
      </c>
      <c r="H59" s="196">
        <f t="shared" si="2"/>
        <v>7831.26</v>
      </c>
      <c r="I59" s="197">
        <f t="shared" si="3"/>
        <v>3821654.88</v>
      </c>
      <c r="J59" s="11"/>
    </row>
    <row r="60" spans="2:10">
      <c r="B60" s="150" t="s">
        <v>445</v>
      </c>
      <c r="C60" s="195" t="s">
        <v>359</v>
      </c>
      <c r="D60" s="196">
        <v>832.14</v>
      </c>
      <c r="E60" s="196">
        <f t="shared" si="0"/>
        <v>7002.41</v>
      </c>
      <c r="F60" s="197">
        <f>+D60*E60</f>
        <v>5826985.4573999997</v>
      </c>
      <c r="G60" s="196">
        <v>0</v>
      </c>
      <c r="H60" s="196">
        <f t="shared" si="2"/>
        <v>7831.26</v>
      </c>
      <c r="I60" s="197">
        <f t="shared" si="3"/>
        <v>0</v>
      </c>
      <c r="J60" s="11"/>
    </row>
    <row r="61" spans="2:10">
      <c r="B61" s="150" t="s">
        <v>664</v>
      </c>
      <c r="C61" s="195" t="s">
        <v>359</v>
      </c>
      <c r="D61" s="196">
        <v>1027.6500000000001</v>
      </c>
      <c r="E61" s="196">
        <f t="shared" si="0"/>
        <v>7002.41</v>
      </c>
      <c r="F61" s="197">
        <f t="shared" si="1"/>
        <v>7196026.6365</v>
      </c>
      <c r="G61" s="196">
        <v>0</v>
      </c>
      <c r="H61" s="196">
        <f t="shared" si="2"/>
        <v>7831.26</v>
      </c>
      <c r="I61" s="197">
        <f t="shared" si="3"/>
        <v>0</v>
      </c>
      <c r="J61" s="11"/>
    </row>
    <row r="62" spans="2:10">
      <c r="B62" s="150" t="s">
        <v>431</v>
      </c>
      <c r="C62" s="195" t="s">
        <v>359</v>
      </c>
      <c r="D62" s="196">
        <v>0</v>
      </c>
      <c r="E62" s="196">
        <f t="shared" si="0"/>
        <v>7002.41</v>
      </c>
      <c r="F62" s="197">
        <f t="shared" si="1"/>
        <v>0</v>
      </c>
      <c r="G62" s="196">
        <v>3705.7</v>
      </c>
      <c r="H62" s="196">
        <f t="shared" si="2"/>
        <v>7831.26</v>
      </c>
      <c r="I62" s="197">
        <f t="shared" si="3"/>
        <v>29020300.182</v>
      </c>
      <c r="J62" s="11"/>
    </row>
    <row r="63" spans="2:10">
      <c r="B63" s="150" t="s">
        <v>476</v>
      </c>
      <c r="C63" s="195" t="s">
        <v>359</v>
      </c>
      <c r="D63" s="196">
        <v>0</v>
      </c>
      <c r="E63" s="196">
        <f t="shared" si="0"/>
        <v>7002.41</v>
      </c>
      <c r="F63" s="197">
        <f t="shared" si="1"/>
        <v>0</v>
      </c>
      <c r="G63" s="196">
        <v>817.98</v>
      </c>
      <c r="H63" s="196">
        <f t="shared" si="2"/>
        <v>7831.26</v>
      </c>
      <c r="I63" s="197">
        <f t="shared" si="3"/>
        <v>6405814.0548</v>
      </c>
      <c r="J63" s="11"/>
    </row>
    <row r="64" spans="2:10">
      <c r="B64" s="150" t="s">
        <v>663</v>
      </c>
      <c r="C64" s="195" t="s">
        <v>359</v>
      </c>
      <c r="D64" s="196">
        <v>500.28</v>
      </c>
      <c r="E64" s="196">
        <f t="shared" si="0"/>
        <v>7002.41</v>
      </c>
      <c r="F64" s="197">
        <f t="shared" si="1"/>
        <v>3503165.6747999997</v>
      </c>
      <c r="G64" s="196">
        <v>0</v>
      </c>
      <c r="H64" s="196">
        <f t="shared" si="2"/>
        <v>7831.26</v>
      </c>
      <c r="I64" s="197">
        <f t="shared" si="3"/>
        <v>0</v>
      </c>
    </row>
    <row r="65" spans="2:9">
      <c r="B65" s="150" t="s">
        <v>433</v>
      </c>
      <c r="C65" s="195" t="s">
        <v>359</v>
      </c>
      <c r="D65" s="196">
        <v>0</v>
      </c>
      <c r="E65" s="196">
        <f t="shared" si="0"/>
        <v>7002.41</v>
      </c>
      <c r="F65" s="197">
        <f t="shared" si="1"/>
        <v>0</v>
      </c>
      <c r="G65" s="196">
        <v>0</v>
      </c>
      <c r="H65" s="196">
        <f t="shared" si="2"/>
        <v>7831.26</v>
      </c>
      <c r="I65" s="197">
        <f t="shared" si="3"/>
        <v>0</v>
      </c>
    </row>
    <row r="66" spans="2:9">
      <c r="B66" s="152" t="s">
        <v>370</v>
      </c>
      <c r="C66" s="195"/>
      <c r="D66" s="196"/>
      <c r="E66" s="196"/>
      <c r="F66" s="197"/>
      <c r="G66" s="196"/>
      <c r="H66" s="195" t="s">
        <v>186</v>
      </c>
      <c r="I66" s="195" t="s">
        <v>186</v>
      </c>
    </row>
    <row r="67" spans="2:9">
      <c r="B67" s="150" t="s">
        <v>432</v>
      </c>
      <c r="C67" s="195" t="s">
        <v>359</v>
      </c>
      <c r="D67" s="196">
        <v>0</v>
      </c>
      <c r="E67" s="196">
        <f>+C47</f>
        <v>7002.41</v>
      </c>
      <c r="F67" s="197">
        <f>+D67*E67</f>
        <v>0</v>
      </c>
      <c r="G67" s="196">
        <v>0</v>
      </c>
      <c r="H67" s="196">
        <f>+D47</f>
        <v>7831.26</v>
      </c>
      <c r="I67" s="197">
        <f>+H67*G67</f>
        <v>0</v>
      </c>
    </row>
    <row r="68" spans="2:9">
      <c r="B68"/>
    </row>
    <row r="69" spans="2:9">
      <c r="B69" s="376" t="s">
        <v>187</v>
      </c>
      <c r="C69" s="376"/>
    </row>
    <row r="70" spans="2:9">
      <c r="B70"/>
    </row>
    <row r="71" spans="2:9" ht="28.15" customHeight="1">
      <c r="B71" s="74" t="s">
        <v>188</v>
      </c>
      <c r="C71" s="74" t="s">
        <v>189</v>
      </c>
      <c r="D71" s="69" t="s">
        <v>190</v>
      </c>
      <c r="E71" s="69" t="s">
        <v>191</v>
      </c>
      <c r="F71" s="69" t="s">
        <v>192</v>
      </c>
    </row>
    <row r="72" spans="2:9">
      <c r="B72" s="81" t="s">
        <v>568</v>
      </c>
      <c r="C72" s="198">
        <f>+C46</f>
        <v>7002.41</v>
      </c>
      <c r="D72" s="249">
        <v>209371478.91999999</v>
      </c>
      <c r="E72" s="200">
        <f>+$D$46</f>
        <v>7831.26</v>
      </c>
      <c r="F72" s="257">
        <v>41371154.380000003</v>
      </c>
    </row>
    <row r="73" spans="2:9">
      <c r="B73" s="81" t="s">
        <v>569</v>
      </c>
      <c r="C73" s="198">
        <f>+C47</f>
        <v>7002.41</v>
      </c>
      <c r="D73" s="249">
        <v>-440712861.18000001</v>
      </c>
      <c r="E73" s="200">
        <f t="shared" ref="E73:E75" si="4">+$D$46</f>
        <v>7831.26</v>
      </c>
      <c r="F73" s="199">
        <v>0</v>
      </c>
    </row>
    <row r="74" spans="2:9">
      <c r="B74" s="81" t="s">
        <v>570</v>
      </c>
      <c r="C74" s="198">
        <f>+C47</f>
        <v>7002.41</v>
      </c>
      <c r="D74" s="249">
        <v>300804024.58999997</v>
      </c>
      <c r="E74" s="200">
        <f t="shared" si="4"/>
        <v>7831.26</v>
      </c>
      <c r="F74" s="199">
        <v>0</v>
      </c>
    </row>
    <row r="75" spans="2:9">
      <c r="B75" s="81" t="s">
        <v>571</v>
      </c>
      <c r="C75" s="198">
        <f>+C74</f>
        <v>7002.41</v>
      </c>
      <c r="D75" s="249">
        <v>-179778226.25</v>
      </c>
      <c r="E75" s="200">
        <f t="shared" si="4"/>
        <v>7831.26</v>
      </c>
      <c r="F75" s="257">
        <v>-47751090.409999996</v>
      </c>
    </row>
    <row r="76" spans="2:9">
      <c r="B76"/>
    </row>
    <row r="77" spans="2:9">
      <c r="B77" s="115" t="s">
        <v>193</v>
      </c>
      <c r="C77" s="116"/>
      <c r="D77" s="116"/>
      <c r="E77" s="116"/>
    </row>
    <row r="78" spans="2:9">
      <c r="B78"/>
    </row>
    <row r="79" spans="2:9">
      <c r="B79" s="387" t="s">
        <v>194</v>
      </c>
      <c r="C79" s="387" t="s">
        <v>195</v>
      </c>
      <c r="D79" s="378" t="s">
        <v>196</v>
      </c>
    </row>
    <row r="80" spans="2:9">
      <c r="B80" s="387"/>
      <c r="C80" s="387"/>
      <c r="D80" s="378"/>
    </row>
    <row r="81" spans="2:6">
      <c r="B81" s="150" t="s">
        <v>197</v>
      </c>
      <c r="C81" s="249">
        <v>1050375</v>
      </c>
      <c r="D81" s="184">
        <v>953016</v>
      </c>
    </row>
    <row r="82" spans="2:6">
      <c r="B82" s="150" t="s">
        <v>420</v>
      </c>
      <c r="C82" s="184">
        <v>0</v>
      </c>
      <c r="D82" s="184">
        <v>0</v>
      </c>
    </row>
    <row r="83" spans="2:6">
      <c r="B83" s="150" t="s">
        <v>647</v>
      </c>
      <c r="C83" s="249">
        <v>5894759</v>
      </c>
      <c r="D83" s="184">
        <v>39502605</v>
      </c>
    </row>
    <row r="84" spans="2:6">
      <c r="B84" s="150" t="s">
        <v>646</v>
      </c>
      <c r="C84" s="249">
        <v>14253895.720000001</v>
      </c>
      <c r="D84" s="184">
        <v>25064574.030000001</v>
      </c>
    </row>
    <row r="85" spans="2:6">
      <c r="B85" s="150" t="s">
        <v>645</v>
      </c>
      <c r="C85" s="249">
        <v>115216691</v>
      </c>
      <c r="D85" s="184"/>
    </row>
    <row r="86" spans="2:6">
      <c r="B86" s="150" t="s">
        <v>444</v>
      </c>
      <c r="C86" s="249">
        <v>0</v>
      </c>
      <c r="D86" s="184">
        <v>460691</v>
      </c>
    </row>
    <row r="87" spans="2:6">
      <c r="B87" s="150" t="s">
        <v>434</v>
      </c>
      <c r="C87" s="249">
        <v>0</v>
      </c>
      <c r="D87" s="184">
        <v>3821654.88</v>
      </c>
    </row>
    <row r="88" spans="2:6">
      <c r="B88" s="150" t="s">
        <v>643</v>
      </c>
      <c r="C88" s="249">
        <v>3503165.67</v>
      </c>
      <c r="D88" s="184">
        <v>0</v>
      </c>
    </row>
    <row r="89" spans="2:6">
      <c r="B89" s="150" t="s">
        <v>644</v>
      </c>
      <c r="C89" s="249">
        <v>504612</v>
      </c>
      <c r="D89" s="184">
        <v>503940</v>
      </c>
    </row>
    <row r="90" spans="2:6">
      <c r="B90" s="150" t="s">
        <v>648</v>
      </c>
      <c r="C90" s="249">
        <v>57599116</v>
      </c>
      <c r="D90" s="184">
        <v>2722748</v>
      </c>
    </row>
    <row r="91" spans="2:6">
      <c r="B91" s="150" t="s">
        <v>445</v>
      </c>
      <c r="C91" s="249">
        <v>5826985.46</v>
      </c>
      <c r="D91" s="184">
        <v>0</v>
      </c>
    </row>
    <row r="92" spans="2:6">
      <c r="B92" s="150" t="s">
        <v>649</v>
      </c>
      <c r="C92" s="249">
        <v>7196026.6399999997</v>
      </c>
      <c r="D92" s="184">
        <v>0</v>
      </c>
    </row>
    <row r="93" spans="2:6">
      <c r="B93" s="150" t="s">
        <v>400</v>
      </c>
      <c r="C93" s="184">
        <v>0</v>
      </c>
      <c r="D93" s="184">
        <v>127660009.05</v>
      </c>
      <c r="E93" s="201"/>
      <c r="F93" s="201"/>
    </row>
    <row r="94" spans="2:6">
      <c r="B94" s="152" t="s">
        <v>198</v>
      </c>
      <c r="C94" s="251">
        <f>SUM(C81:C93)</f>
        <v>211045626.48999998</v>
      </c>
      <c r="D94" s="153">
        <f>SUM(D81:D93)</f>
        <v>200689237.95999998</v>
      </c>
    </row>
    <row r="95" spans="2:6">
      <c r="B95"/>
    </row>
    <row r="96" spans="2:6">
      <c r="B96" s="115" t="s">
        <v>199</v>
      </c>
      <c r="C96" s="116"/>
      <c r="D96" s="116"/>
    </row>
    <row r="97" spans="2:9">
      <c r="B97" s="379" t="s">
        <v>200</v>
      </c>
      <c r="C97" s="379"/>
      <c r="D97" s="379"/>
    </row>
    <row r="98" spans="2:9">
      <c r="B98"/>
    </row>
    <row r="99" spans="2:9">
      <c r="B99" s="389" t="s">
        <v>201</v>
      </c>
      <c r="C99" s="389"/>
      <c r="D99" s="389"/>
      <c r="E99" s="389"/>
      <c r="F99" s="389"/>
      <c r="G99" s="389" t="s">
        <v>202</v>
      </c>
      <c r="H99" s="389"/>
      <c r="I99" s="389"/>
    </row>
    <row r="100" spans="2:9">
      <c r="B100" s="202"/>
      <c r="C100" s="202" t="s">
        <v>203</v>
      </c>
      <c r="D100" s="391" t="s">
        <v>204</v>
      </c>
      <c r="E100" s="391" t="s">
        <v>205</v>
      </c>
      <c r="F100" s="202" t="s">
        <v>206</v>
      </c>
      <c r="G100" s="202"/>
      <c r="H100" s="202"/>
      <c r="I100" s="202" t="s">
        <v>208</v>
      </c>
    </row>
    <row r="101" spans="2:9">
      <c r="B101" s="202" t="s">
        <v>209</v>
      </c>
      <c r="C101" s="202" t="s">
        <v>210</v>
      </c>
      <c r="D101" s="391"/>
      <c r="E101" s="391"/>
      <c r="F101" s="202" t="s">
        <v>211</v>
      </c>
      <c r="G101" s="202" t="s">
        <v>139</v>
      </c>
      <c r="H101" s="202" t="s">
        <v>207</v>
      </c>
      <c r="I101" s="202" t="s">
        <v>212</v>
      </c>
    </row>
    <row r="102" spans="2:9">
      <c r="B102" s="203" t="s">
        <v>213</v>
      </c>
      <c r="C102" s="204"/>
      <c r="D102" s="205"/>
      <c r="E102" s="206"/>
      <c r="F102" s="206"/>
      <c r="G102" s="205"/>
      <c r="H102" s="205"/>
      <c r="I102" s="205"/>
    </row>
    <row r="103" spans="2:9">
      <c r="B103" s="150" t="s">
        <v>360</v>
      </c>
      <c r="C103" s="207" t="s">
        <v>361</v>
      </c>
      <c r="D103" s="207">
        <v>1</v>
      </c>
      <c r="E103" s="155">
        <v>600000000</v>
      </c>
      <c r="F103" s="155">
        <v>1560000000</v>
      </c>
      <c r="G103" s="165">
        <v>8800000000</v>
      </c>
      <c r="H103" s="165">
        <v>5717972748</v>
      </c>
      <c r="I103" s="165">
        <v>17574471761</v>
      </c>
    </row>
    <row r="104" spans="2:9">
      <c r="B104" s="392"/>
      <c r="C104" s="392"/>
      <c r="D104" s="392"/>
      <c r="E104" s="208">
        <v>0</v>
      </c>
      <c r="F104" s="208">
        <f>SUM(F103:F103)</f>
        <v>1560000000</v>
      </c>
      <c r="G104" s="207"/>
      <c r="H104" s="207"/>
      <c r="I104" s="207"/>
    </row>
    <row r="105" spans="2:9">
      <c r="B105" s="393" t="s">
        <v>435</v>
      </c>
      <c r="C105" s="393"/>
      <c r="D105" s="393"/>
      <c r="E105" s="155">
        <v>0</v>
      </c>
      <c r="F105" s="210">
        <v>0</v>
      </c>
      <c r="G105" s="209"/>
      <c r="H105" s="209"/>
      <c r="I105" s="209"/>
    </row>
    <row r="106" spans="2:9">
      <c r="B106"/>
    </row>
    <row r="107" spans="2:9">
      <c r="B107" s="115" t="s">
        <v>214</v>
      </c>
      <c r="C107" s="116"/>
      <c r="D107" s="116"/>
      <c r="E107" s="116"/>
      <c r="F107" s="116"/>
    </row>
    <row r="108" spans="2:9">
      <c r="B108" s="379" t="s">
        <v>485</v>
      </c>
      <c r="C108" s="379"/>
      <c r="D108" s="379"/>
      <c r="E108" s="379"/>
      <c r="F108" s="379"/>
    </row>
    <row r="109" spans="2:9">
      <c r="B109" s="62" t="s">
        <v>0</v>
      </c>
      <c r="C109" s="62" t="s">
        <v>215</v>
      </c>
      <c r="D109" s="62" t="s">
        <v>216</v>
      </c>
      <c r="E109" s="62" t="s">
        <v>217</v>
      </c>
    </row>
    <row r="110" spans="2:9">
      <c r="B110" s="191" t="s">
        <v>218</v>
      </c>
      <c r="C110" s="210">
        <v>600000000</v>
      </c>
      <c r="D110" s="210">
        <v>600000000</v>
      </c>
      <c r="E110" s="210">
        <f>+F103</f>
        <v>1560000000</v>
      </c>
    </row>
    <row r="111" spans="2:9">
      <c r="B111" s="191" t="s">
        <v>219</v>
      </c>
      <c r="C111" s="210">
        <v>600000000</v>
      </c>
      <c r="D111" s="210">
        <v>600000000</v>
      </c>
      <c r="E111" s="210">
        <v>1003000000</v>
      </c>
    </row>
    <row r="112" spans="2:9">
      <c r="B112"/>
    </row>
    <row r="113" spans="2:10">
      <c r="B113" s="115" t="s">
        <v>460</v>
      </c>
    </row>
    <row r="114" spans="2:10">
      <c r="B114" s="183"/>
      <c r="C114" s="183"/>
      <c r="D114" s="183"/>
      <c r="E114" s="183"/>
    </row>
    <row r="115" spans="2:10">
      <c r="B115" s="211"/>
      <c r="C115" s="211"/>
      <c r="D115" s="212"/>
      <c r="E115" s="182"/>
      <c r="G115" s="182" t="s">
        <v>572</v>
      </c>
      <c r="J115">
        <v>7994.25</v>
      </c>
    </row>
    <row r="116" spans="2:10">
      <c r="B116" s="211"/>
      <c r="C116" s="213" t="s">
        <v>0</v>
      </c>
      <c r="D116" s="213" t="s">
        <v>447</v>
      </c>
      <c r="E116" s="182" t="s">
        <v>448</v>
      </c>
    </row>
    <row r="117" spans="2:10">
      <c r="B117" t="s">
        <v>446</v>
      </c>
      <c r="C117" s="211">
        <v>2401</v>
      </c>
      <c r="D117" s="212">
        <v>5106661637.6099997</v>
      </c>
      <c r="E117" s="304">
        <v>401098.91999999993</v>
      </c>
      <c r="F117" s="11"/>
    </row>
    <row r="118" spans="2:10">
      <c r="B118" t="s">
        <v>440</v>
      </c>
      <c r="C118" s="211">
        <v>83</v>
      </c>
      <c r="D118" s="212">
        <v>494193235.69</v>
      </c>
      <c r="F118" s="11"/>
    </row>
    <row r="119" spans="2:10">
      <c r="B119" t="s">
        <v>442</v>
      </c>
      <c r="C119" s="211">
        <v>20</v>
      </c>
      <c r="D119" s="212">
        <v>140048200</v>
      </c>
      <c r="F119" s="11"/>
    </row>
    <row r="120" spans="2:10">
      <c r="B120" t="s">
        <v>443</v>
      </c>
      <c r="C120" s="211">
        <v>20</v>
      </c>
      <c r="D120" s="212">
        <v>140048200</v>
      </c>
      <c r="E120" s="182">
        <v>20000</v>
      </c>
      <c r="F120" s="11"/>
    </row>
    <row r="121" spans="2:10">
      <c r="B121" t="s">
        <v>665</v>
      </c>
      <c r="C121" s="211">
        <v>15</v>
      </c>
      <c r="D121" s="212">
        <v>15107880</v>
      </c>
      <c r="F121" s="11"/>
    </row>
    <row r="122" spans="2:10">
      <c r="B122" t="s">
        <v>666</v>
      </c>
      <c r="C122" s="211">
        <v>15</v>
      </c>
      <c r="D122" s="212">
        <v>15107880</v>
      </c>
      <c r="F122" s="11"/>
    </row>
    <row r="123" spans="2:10">
      <c r="B123" t="s">
        <v>667</v>
      </c>
      <c r="C123" s="211">
        <v>1</v>
      </c>
      <c r="D123" s="212">
        <v>7002410</v>
      </c>
      <c r="F123" s="11"/>
    </row>
    <row r="124" spans="2:10">
      <c r="B124" t="s">
        <v>668</v>
      </c>
      <c r="C124" s="211">
        <v>1</v>
      </c>
      <c r="D124" s="212">
        <v>7002410</v>
      </c>
      <c r="E124" s="182">
        <v>1000</v>
      </c>
      <c r="F124" s="11"/>
    </row>
    <row r="125" spans="2:10">
      <c r="B125" t="s">
        <v>477</v>
      </c>
      <c r="C125" s="211">
        <v>47</v>
      </c>
      <c r="D125" s="212">
        <v>332034745.69</v>
      </c>
      <c r="F125" s="11"/>
    </row>
    <row r="126" spans="2:10">
      <c r="B126" t="s">
        <v>478</v>
      </c>
      <c r="C126" s="211">
        <v>47</v>
      </c>
      <c r="D126" s="212">
        <v>332034745.69</v>
      </c>
      <c r="E126" s="182">
        <v>47417.21</v>
      </c>
      <c r="F126" s="11"/>
    </row>
    <row r="127" spans="2:10">
      <c r="B127" t="s">
        <v>669</v>
      </c>
      <c r="C127" s="211">
        <v>24</v>
      </c>
      <c r="D127" s="212">
        <v>24000000</v>
      </c>
      <c r="F127" s="11"/>
    </row>
    <row r="128" spans="2:10">
      <c r="B128" t="s">
        <v>461</v>
      </c>
      <c r="C128" s="211">
        <v>24</v>
      </c>
      <c r="D128" s="212">
        <v>24000000</v>
      </c>
      <c r="F128" s="11"/>
    </row>
    <row r="129" spans="1:6">
      <c r="B129" t="s">
        <v>670</v>
      </c>
      <c r="C129" s="211">
        <v>24</v>
      </c>
      <c r="D129" s="212">
        <v>24000000</v>
      </c>
      <c r="F129" s="11"/>
    </row>
    <row r="130" spans="1:6">
      <c r="B130" t="s">
        <v>452</v>
      </c>
      <c r="C130" s="211">
        <v>3</v>
      </c>
      <c r="D130" s="304">
        <v>456819980.44999999</v>
      </c>
      <c r="F130" s="11"/>
    </row>
    <row r="131" spans="1:6">
      <c r="B131" t="s">
        <v>453</v>
      </c>
      <c r="C131" s="211">
        <v>1</v>
      </c>
      <c r="D131" s="212">
        <v>200000000</v>
      </c>
      <c r="F131" s="11"/>
    </row>
    <row r="132" spans="1:6">
      <c r="B132" t="s">
        <v>454</v>
      </c>
      <c r="C132" s="211">
        <v>1</v>
      </c>
      <c r="D132" s="212">
        <v>200000000</v>
      </c>
      <c r="F132" s="11"/>
    </row>
    <row r="133" spans="1:6">
      <c r="B133" t="s">
        <v>595</v>
      </c>
      <c r="C133" s="211">
        <v>1</v>
      </c>
      <c r="D133" s="212">
        <v>176863020.44999999</v>
      </c>
      <c r="F133" s="11"/>
    </row>
    <row r="134" spans="1:6">
      <c r="B134" t="s">
        <v>671</v>
      </c>
      <c r="C134" s="211">
        <v>1</v>
      </c>
      <c r="D134" s="212">
        <v>176863020.44999999</v>
      </c>
      <c r="E134" s="182">
        <v>25257.45</v>
      </c>
      <c r="F134" s="11"/>
    </row>
    <row r="135" spans="1:6">
      <c r="B135" t="s">
        <v>672</v>
      </c>
      <c r="C135" s="211">
        <v>1</v>
      </c>
      <c r="D135" s="212">
        <v>79956960</v>
      </c>
      <c r="F135" s="11"/>
    </row>
    <row r="136" spans="1:6">
      <c r="B136" t="s">
        <v>673</v>
      </c>
      <c r="C136" s="211">
        <v>1</v>
      </c>
      <c r="D136" s="212">
        <v>79956960</v>
      </c>
      <c r="F136" s="11"/>
    </row>
    <row r="137" spans="1:6">
      <c r="B137" t="s">
        <v>451</v>
      </c>
      <c r="C137" s="211">
        <v>263</v>
      </c>
      <c r="D137" s="212">
        <v>1787632398.9400001</v>
      </c>
      <c r="F137" s="11"/>
    </row>
    <row r="138" spans="1:6">
      <c r="B138" t="s">
        <v>596</v>
      </c>
      <c r="C138" s="211">
        <v>97</v>
      </c>
      <c r="D138" s="212">
        <v>679233770</v>
      </c>
      <c r="F138" s="11"/>
    </row>
    <row r="139" spans="1:6">
      <c r="A139" s="211"/>
      <c r="B139" t="s">
        <v>597</v>
      </c>
      <c r="C139" s="211">
        <v>97</v>
      </c>
      <c r="D139" s="212">
        <v>679233770</v>
      </c>
      <c r="E139" s="182">
        <v>97000</v>
      </c>
      <c r="F139" s="11"/>
    </row>
    <row r="140" spans="1:6">
      <c r="B140" t="s">
        <v>674</v>
      </c>
      <c r="C140" s="211">
        <v>25</v>
      </c>
      <c r="D140" s="212">
        <v>178454668.08000001</v>
      </c>
      <c r="F140" s="11"/>
    </row>
    <row r="141" spans="1:6">
      <c r="B141" t="s">
        <v>675</v>
      </c>
      <c r="C141" s="211">
        <v>25</v>
      </c>
      <c r="D141" s="212">
        <v>178454668.08000001</v>
      </c>
      <c r="E141" s="182">
        <v>25484.75</v>
      </c>
      <c r="F141" s="11"/>
    </row>
    <row r="142" spans="1:6">
      <c r="B142" t="s">
        <v>439</v>
      </c>
      <c r="C142" s="211">
        <v>41</v>
      </c>
      <c r="D142" s="212">
        <v>229702960.86000001</v>
      </c>
      <c r="F142" s="11"/>
    </row>
    <row r="143" spans="1:6">
      <c r="B143" t="s">
        <v>676</v>
      </c>
      <c r="C143" s="211">
        <v>10</v>
      </c>
      <c r="D143" s="212">
        <v>9343910</v>
      </c>
      <c r="F143" s="11"/>
    </row>
    <row r="144" spans="1:6">
      <c r="B144" t="s">
        <v>598</v>
      </c>
      <c r="C144" s="211">
        <v>31</v>
      </c>
      <c r="D144" s="212">
        <v>220359050.86000001</v>
      </c>
      <c r="E144" s="182">
        <v>31469.03</v>
      </c>
      <c r="F144" s="11"/>
    </row>
    <row r="145" spans="2:6">
      <c r="B145" t="s">
        <v>677</v>
      </c>
      <c r="C145" s="211">
        <v>100</v>
      </c>
      <c r="D145" s="212">
        <v>700241000</v>
      </c>
      <c r="F145" s="11"/>
    </row>
    <row r="146" spans="2:6">
      <c r="B146" t="s">
        <v>678</v>
      </c>
      <c r="C146" s="211">
        <v>100</v>
      </c>
      <c r="D146" s="212">
        <v>700241000</v>
      </c>
      <c r="E146" s="182">
        <v>100000</v>
      </c>
      <c r="F146" s="11"/>
    </row>
    <row r="147" spans="2:6">
      <c r="B147" t="s">
        <v>441</v>
      </c>
      <c r="C147" s="211">
        <v>153</v>
      </c>
      <c r="D147" s="212">
        <v>475422223.12</v>
      </c>
      <c r="F147" s="11"/>
    </row>
    <row r="148" spans="2:6">
      <c r="B148" t="s">
        <v>477</v>
      </c>
      <c r="C148" s="211">
        <v>53</v>
      </c>
      <c r="D148" s="212">
        <v>374422223.12</v>
      </c>
      <c r="F148" s="11"/>
    </row>
    <row r="149" spans="2:6">
      <c r="B149" t="s">
        <v>478</v>
      </c>
      <c r="C149" s="211">
        <v>53</v>
      </c>
      <c r="D149" s="212">
        <v>374422223.42000002</v>
      </c>
      <c r="E149" s="182">
        <v>53470.48</v>
      </c>
      <c r="F149" s="11"/>
    </row>
    <row r="150" spans="2:6">
      <c r="B150" t="s">
        <v>449</v>
      </c>
      <c r="C150" s="211">
        <v>100</v>
      </c>
      <c r="D150" s="212">
        <v>101000000</v>
      </c>
      <c r="F150" s="11"/>
    </row>
    <row r="151" spans="2:6">
      <c r="B151" t="s">
        <v>450</v>
      </c>
      <c r="C151" s="211">
        <v>100</v>
      </c>
      <c r="D151" s="212">
        <v>101000000</v>
      </c>
      <c r="F151" s="11"/>
    </row>
    <row r="152" spans="2:6">
      <c r="B152" t="s">
        <v>463</v>
      </c>
      <c r="C152" s="211">
        <v>1875</v>
      </c>
      <c r="D152" s="212">
        <v>1868593800</v>
      </c>
      <c r="F152" s="11"/>
    </row>
    <row r="153" spans="2:6">
      <c r="B153" t="s">
        <v>464</v>
      </c>
      <c r="C153" s="211">
        <v>344</v>
      </c>
      <c r="D153" s="212">
        <v>344000000</v>
      </c>
      <c r="F153" s="11"/>
    </row>
    <row r="154" spans="2:6">
      <c r="B154" t="s">
        <v>465</v>
      </c>
      <c r="C154" s="211">
        <v>344</v>
      </c>
      <c r="D154" s="212">
        <v>344000000</v>
      </c>
      <c r="F154" s="11"/>
    </row>
    <row r="155" spans="2:6">
      <c r="B155" t="s">
        <v>461</v>
      </c>
      <c r="C155" s="211">
        <v>1281</v>
      </c>
      <c r="D155" s="212">
        <v>1281043050</v>
      </c>
      <c r="F155" s="11"/>
    </row>
    <row r="156" spans="2:6">
      <c r="B156" t="s">
        <v>462</v>
      </c>
      <c r="C156" s="211">
        <v>340</v>
      </c>
      <c r="D156" s="212">
        <v>340000000</v>
      </c>
      <c r="F156" s="11"/>
    </row>
    <row r="157" spans="2:6">
      <c r="B157" t="s">
        <v>479</v>
      </c>
      <c r="C157" s="211">
        <v>690</v>
      </c>
      <c r="D157" s="212">
        <v>690000000</v>
      </c>
      <c r="F157" s="11"/>
    </row>
    <row r="158" spans="2:6">
      <c r="B158" t="s">
        <v>480</v>
      </c>
      <c r="C158" s="211">
        <v>210</v>
      </c>
      <c r="D158" s="212">
        <v>210043050</v>
      </c>
      <c r="F158" s="11"/>
    </row>
    <row r="159" spans="2:6">
      <c r="B159" t="s">
        <v>670</v>
      </c>
      <c r="C159" s="211">
        <v>41</v>
      </c>
      <c r="D159" s="212">
        <v>41000000</v>
      </c>
      <c r="F159" s="11"/>
    </row>
    <row r="160" spans="2:6">
      <c r="B160" t="s">
        <v>595</v>
      </c>
      <c r="C160" s="211">
        <v>250</v>
      </c>
      <c r="D160" s="212">
        <v>243550750</v>
      </c>
      <c r="F160" s="11"/>
    </row>
    <row r="161" spans="2:6">
      <c r="B161" t="s">
        <v>679</v>
      </c>
      <c r="C161" s="211">
        <v>250</v>
      </c>
      <c r="D161" s="212">
        <v>243550750</v>
      </c>
      <c r="F161" s="11"/>
    </row>
    <row r="162" spans="2:6">
      <c r="B162" s="211" t="s">
        <v>601</v>
      </c>
      <c r="C162" s="254">
        <f>+C118+C127+C130+C137+C147+C152</f>
        <v>2401</v>
      </c>
      <c r="D162" s="254">
        <f>+D118+D127+D130+D137+D147+D152</f>
        <v>5106661638.1999998</v>
      </c>
      <c r="E162" s="182"/>
      <c r="F162" s="11"/>
    </row>
    <row r="163" spans="2:6">
      <c r="B163" s="211" t="s">
        <v>602</v>
      </c>
      <c r="C163" s="211">
        <v>0</v>
      </c>
      <c r="D163" s="254">
        <v>0</v>
      </c>
      <c r="E163" s="182"/>
      <c r="F163" s="11"/>
    </row>
    <row r="164" spans="2:6">
      <c r="B164"/>
    </row>
    <row r="165" spans="2:6">
      <c r="B165" s="115" t="s">
        <v>220</v>
      </c>
      <c r="C165" s="116"/>
      <c r="D165" s="116"/>
      <c r="E165" s="116"/>
      <c r="F165" s="116"/>
    </row>
    <row r="166" spans="2:6">
      <c r="B166" s="379" t="s">
        <v>200</v>
      </c>
      <c r="C166" s="379"/>
      <c r="D166" s="379"/>
      <c r="E166" s="379"/>
      <c r="F166" s="379"/>
    </row>
    <row r="167" spans="2:6">
      <c r="B167" s="117"/>
      <c r="C167" s="116"/>
      <c r="D167" s="116"/>
      <c r="E167" s="116"/>
      <c r="F167" s="116"/>
    </row>
    <row r="168" spans="2:6">
      <c r="B168" s="376" t="s">
        <v>394</v>
      </c>
      <c r="C168" s="376"/>
      <c r="D168" s="116"/>
      <c r="E168" s="116"/>
      <c r="F168" s="116"/>
    </row>
    <row r="169" spans="2:6">
      <c r="B169" s="389" t="s">
        <v>188</v>
      </c>
      <c r="C169" s="389" t="s">
        <v>195</v>
      </c>
      <c r="D169" s="389" t="s">
        <v>221</v>
      </c>
    </row>
    <row r="170" spans="2:6">
      <c r="B170" s="389"/>
      <c r="C170" s="389"/>
      <c r="D170" s="389"/>
    </row>
    <row r="171" spans="2:6">
      <c r="B171" s="150" t="s">
        <v>405</v>
      </c>
      <c r="C171" s="249">
        <v>671429970.37</v>
      </c>
      <c r="D171" s="155">
        <v>578177813.67999995</v>
      </c>
    </row>
    <row r="172" spans="2:6">
      <c r="B172" s="150" t="s">
        <v>406</v>
      </c>
      <c r="C172" s="249">
        <v>15278009</v>
      </c>
      <c r="D172" s="155">
        <v>121084232</v>
      </c>
    </row>
    <row r="173" spans="2:6">
      <c r="B173" s="150" t="s">
        <v>407</v>
      </c>
      <c r="C173" s="249">
        <v>91686794.409999996</v>
      </c>
      <c r="D173" s="155">
        <v>0</v>
      </c>
    </row>
    <row r="174" spans="2:6">
      <c r="B174" s="150"/>
      <c r="C174" s="155"/>
      <c r="D174" s="155"/>
    </row>
    <row r="175" spans="2:6">
      <c r="B175" s="152" t="s">
        <v>222</v>
      </c>
      <c r="C175" s="156">
        <f>SUM(C171:C174)</f>
        <v>778394773.77999997</v>
      </c>
      <c r="D175" s="156">
        <f>SUM(D171:D174)</f>
        <v>699262045.67999995</v>
      </c>
    </row>
    <row r="176" spans="2:6">
      <c r="B176"/>
    </row>
    <row r="177" spans="2:14">
      <c r="B177" s="115" t="s">
        <v>395</v>
      </c>
    </row>
    <row r="178" spans="2:14">
      <c r="B178" s="390" t="s">
        <v>364</v>
      </c>
      <c r="C178" s="390" t="s">
        <v>195</v>
      </c>
      <c r="D178" s="390" t="s">
        <v>221</v>
      </c>
    </row>
    <row r="179" spans="2:14">
      <c r="B179" s="390"/>
      <c r="C179" s="390"/>
      <c r="D179" s="390"/>
    </row>
    <row r="180" spans="2:14" ht="15.75">
      <c r="B180" s="150" t="s">
        <v>365</v>
      </c>
      <c r="C180" s="249">
        <v>117029549.93000001</v>
      </c>
      <c r="D180" s="151">
        <v>110241354</v>
      </c>
      <c r="E180" s="28"/>
      <c r="G180" s="13"/>
    </row>
    <row r="181" spans="2:14" ht="15.75">
      <c r="B181" s="150" t="s">
        <v>421</v>
      </c>
      <c r="C181" s="151"/>
      <c r="D181" s="151"/>
      <c r="E181" s="50"/>
      <c r="G181" s="13"/>
    </row>
    <row r="182" spans="2:14" ht="15.75">
      <c r="B182" s="152" t="s">
        <v>222</v>
      </c>
      <c r="C182" s="153">
        <f>SUM(C180:C181)</f>
        <v>117029549.93000001</v>
      </c>
      <c r="D182" s="153">
        <f>SUM(D180:D181)</f>
        <v>110241354</v>
      </c>
      <c r="E182" s="28"/>
      <c r="G182" s="14"/>
    </row>
    <row r="183" spans="2:14">
      <c r="B183"/>
    </row>
    <row r="184" spans="2:14">
      <c r="B184" s="115" t="s">
        <v>223</v>
      </c>
    </row>
    <row r="185" spans="2:14">
      <c r="B185" s="388" t="s">
        <v>224</v>
      </c>
      <c r="C185" s="389" t="s">
        <v>225</v>
      </c>
      <c r="D185" s="389"/>
      <c r="E185" s="389"/>
      <c r="F185" s="389"/>
      <c r="G185" s="389"/>
      <c r="H185" s="389" t="s">
        <v>226</v>
      </c>
      <c r="I185" s="389"/>
      <c r="J185" s="389"/>
      <c r="K185" s="389"/>
      <c r="L185" s="389"/>
      <c r="M185" s="389"/>
      <c r="N185" s="214"/>
    </row>
    <row r="186" spans="2:14">
      <c r="B186" s="388"/>
      <c r="C186" s="389" t="s">
        <v>227</v>
      </c>
      <c r="D186" s="389" t="s">
        <v>228</v>
      </c>
      <c r="E186" s="389" t="s">
        <v>229</v>
      </c>
      <c r="F186" s="369" t="s">
        <v>230</v>
      </c>
      <c r="G186" s="346" t="s">
        <v>231</v>
      </c>
      <c r="H186" s="346" t="s">
        <v>232</v>
      </c>
      <c r="I186" s="346" t="s">
        <v>228</v>
      </c>
      <c r="J186" s="346" t="s">
        <v>229</v>
      </c>
      <c r="K186" s="346" t="s">
        <v>233</v>
      </c>
      <c r="L186" s="346" t="s">
        <v>234</v>
      </c>
      <c r="M186" s="346" t="s">
        <v>235</v>
      </c>
      <c r="N186" s="214"/>
    </row>
    <row r="187" spans="2:14">
      <c r="B187" s="388"/>
      <c r="C187" s="389"/>
      <c r="D187" s="389"/>
      <c r="E187" s="389"/>
      <c r="F187" s="369"/>
      <c r="G187" s="346"/>
      <c r="H187" s="346"/>
      <c r="I187" s="346"/>
      <c r="J187" s="346"/>
      <c r="K187" s="346"/>
      <c r="L187" s="346"/>
      <c r="M187" s="346"/>
      <c r="N187" s="214"/>
    </row>
    <row r="188" spans="2:14">
      <c r="B188" s="388"/>
      <c r="C188" s="389"/>
      <c r="D188" s="389"/>
      <c r="E188" s="389"/>
      <c r="F188" s="369"/>
      <c r="G188" s="346"/>
      <c r="H188" s="346"/>
      <c r="I188" s="346"/>
      <c r="J188" s="346"/>
      <c r="K188" s="346"/>
      <c r="L188" s="346"/>
      <c r="M188" s="346"/>
      <c r="N188" s="214"/>
    </row>
    <row r="189" spans="2:14">
      <c r="B189" s="150" t="s">
        <v>236</v>
      </c>
      <c r="C189" s="215">
        <v>6049091</v>
      </c>
      <c r="D189" s="215">
        <v>2536363.6400000006</v>
      </c>
      <c r="E189" s="215">
        <v>0</v>
      </c>
      <c r="F189" s="215"/>
      <c r="G189" s="155">
        <f>SUM(C189:F189)</f>
        <v>8585454.6400000006</v>
      </c>
      <c r="H189" s="249">
        <v>-2598218</v>
      </c>
      <c r="I189" s="215">
        <v>0</v>
      </c>
      <c r="J189" s="215" t="s">
        <v>155</v>
      </c>
      <c r="K189" s="216">
        <v>0</v>
      </c>
      <c r="L189" s="215">
        <f>SUM(H189:K189)</f>
        <v>-2598218</v>
      </c>
      <c r="M189" s="215">
        <f>+G189+L189</f>
        <v>5987236.6400000006</v>
      </c>
      <c r="N189" s="214"/>
    </row>
    <row r="190" spans="2:14">
      <c r="B190" s="150" t="s">
        <v>338</v>
      </c>
      <c r="C190" s="155">
        <v>81181068</v>
      </c>
      <c r="D190" s="155">
        <v>16391509.430000007</v>
      </c>
      <c r="E190" s="155">
        <v>0</v>
      </c>
      <c r="F190" s="155">
        <v>0</v>
      </c>
      <c r="G190" s="155">
        <f>SUM(C190:F190)</f>
        <v>97572577.430000007</v>
      </c>
      <c r="H190" s="249">
        <v>-62056945</v>
      </c>
      <c r="I190" s="215">
        <v>0</v>
      </c>
      <c r="J190" s="155" t="s">
        <v>155</v>
      </c>
      <c r="K190" s="217">
        <v>0</v>
      </c>
      <c r="L190" s="155">
        <f>SUM(H190:K190)</f>
        <v>-62056945</v>
      </c>
      <c r="M190" s="215">
        <f>+G190+L190</f>
        <v>35515632.430000007</v>
      </c>
      <c r="N190" s="214"/>
    </row>
    <row r="191" spans="2:14">
      <c r="B191" s="150" t="s">
        <v>339</v>
      </c>
      <c r="C191" s="155">
        <v>0</v>
      </c>
      <c r="D191" s="155"/>
      <c r="E191" s="155" t="s">
        <v>155</v>
      </c>
      <c r="F191" s="155"/>
      <c r="G191" s="155">
        <f>SUM(C191:F191)</f>
        <v>0</v>
      </c>
      <c r="H191" s="155">
        <v>0</v>
      </c>
      <c r="I191" s="215">
        <v>0</v>
      </c>
      <c r="J191" s="155" t="s">
        <v>155</v>
      </c>
      <c r="K191" s="217"/>
      <c r="L191" s="155">
        <f>SUM(H191:K191)</f>
        <v>0</v>
      </c>
      <c r="M191" s="215">
        <f>+G191+L191</f>
        <v>0</v>
      </c>
      <c r="N191" s="214"/>
    </row>
    <row r="192" spans="2:14">
      <c r="B192" s="150" t="s">
        <v>398</v>
      </c>
      <c r="C192" s="155">
        <v>7366364</v>
      </c>
      <c r="D192" s="155">
        <v>0</v>
      </c>
      <c r="E192" s="155"/>
      <c r="F192" s="155"/>
      <c r="G192" s="155">
        <f>SUM(C192:F192)</f>
        <v>7366364</v>
      </c>
      <c r="H192" s="249">
        <v>-2946547</v>
      </c>
      <c r="I192" s="215">
        <v>0</v>
      </c>
      <c r="J192" s="155"/>
      <c r="K192" s="217"/>
      <c r="L192" s="155">
        <f>SUM(H192:K192)</f>
        <v>-2946547</v>
      </c>
      <c r="M192" s="215">
        <f>+G192+L192</f>
        <v>4419817</v>
      </c>
      <c r="N192" s="214"/>
    </row>
    <row r="193" spans="2:14">
      <c r="B193" s="150" t="s">
        <v>399</v>
      </c>
      <c r="C193" s="155">
        <v>54955682</v>
      </c>
      <c r="D193" s="155">
        <v>0</v>
      </c>
      <c r="E193" s="155"/>
      <c r="F193" s="155"/>
      <c r="G193" s="155">
        <f>SUM(C193:F193)</f>
        <v>54955682</v>
      </c>
      <c r="H193" s="249">
        <v>-10399318</v>
      </c>
      <c r="I193" s="215">
        <v>0</v>
      </c>
      <c r="J193" s="155"/>
      <c r="K193" s="217"/>
      <c r="L193" s="155">
        <f>SUM(H193:K193)</f>
        <v>-10399318</v>
      </c>
      <c r="M193" s="215">
        <f>+G193+L193</f>
        <v>44556364</v>
      </c>
      <c r="N193" s="214"/>
    </row>
    <row r="194" spans="2:14">
      <c r="B194" s="218"/>
      <c r="C194" s="219"/>
      <c r="D194" s="219"/>
      <c r="E194" s="219"/>
      <c r="F194" s="219"/>
      <c r="G194" s="219"/>
      <c r="H194" s="219"/>
      <c r="I194" s="219"/>
      <c r="J194" s="219"/>
      <c r="K194" s="219"/>
      <c r="L194" s="219"/>
      <c r="M194" s="220"/>
      <c r="N194" s="214"/>
    </row>
    <row r="195" spans="2:14">
      <c r="B195" s="152" t="s">
        <v>237</v>
      </c>
      <c r="C195" s="156">
        <f>SUM(C189:C194)</f>
        <v>149552205</v>
      </c>
      <c r="D195" s="156">
        <f t="shared" ref="D195:F195" si="5">SUM(D189:D194)</f>
        <v>18927873.070000008</v>
      </c>
      <c r="E195" s="156">
        <f t="shared" si="5"/>
        <v>0</v>
      </c>
      <c r="F195" s="156">
        <f t="shared" si="5"/>
        <v>0</v>
      </c>
      <c r="G195" s="156">
        <f>SUM(G189:G194)</f>
        <v>168480078.06999999</v>
      </c>
      <c r="H195" s="156">
        <f>SUM(H189:H194)</f>
        <v>-78001028</v>
      </c>
      <c r="I195" s="156">
        <f>SUM(I189:I194)</f>
        <v>0</v>
      </c>
      <c r="J195" s="156"/>
      <c r="K195" s="156">
        <f>SUM(K189:K194)</f>
        <v>0</v>
      </c>
      <c r="L195" s="156">
        <f>SUM(L189:L194)</f>
        <v>-78001028</v>
      </c>
      <c r="M195" s="156">
        <f>+G195+L195</f>
        <v>90479050.069999993</v>
      </c>
      <c r="N195" s="214"/>
    </row>
    <row r="196" spans="2:14">
      <c r="B196" s="152" t="s">
        <v>238</v>
      </c>
      <c r="C196" s="156">
        <v>146593113.91</v>
      </c>
      <c r="D196" s="156">
        <v>2959091</v>
      </c>
      <c r="E196" s="156">
        <v>0</v>
      </c>
      <c r="F196" s="156">
        <v>0</v>
      </c>
      <c r="G196" s="156">
        <v>149552204.91</v>
      </c>
      <c r="H196" s="156">
        <v>-53037532</v>
      </c>
      <c r="I196" s="156">
        <v>-22781677.609099999</v>
      </c>
      <c r="J196" s="156"/>
      <c r="K196" s="156">
        <v>0</v>
      </c>
      <c r="L196" s="156">
        <v>-75819209.609099999</v>
      </c>
      <c r="M196" s="156">
        <v>73732995.300899997</v>
      </c>
      <c r="N196" s="214"/>
    </row>
    <row r="197" spans="2:14">
      <c r="B197"/>
    </row>
    <row r="198" spans="2:14">
      <c r="B198" s="119" t="s">
        <v>239</v>
      </c>
    </row>
    <row r="199" spans="2:14">
      <c r="B199" s="211"/>
    </row>
    <row r="200" spans="2:14">
      <c r="B200" s="388" t="s">
        <v>364</v>
      </c>
      <c r="C200" s="388" t="s">
        <v>195</v>
      </c>
      <c r="D200" s="388" t="s">
        <v>221</v>
      </c>
    </row>
    <row r="201" spans="2:14">
      <c r="B201" s="388"/>
      <c r="C201" s="388"/>
      <c r="D201" s="388"/>
    </row>
    <row r="202" spans="2:14" ht="15.75">
      <c r="B202" s="150" t="s">
        <v>362</v>
      </c>
      <c r="C202" s="151">
        <v>813566648</v>
      </c>
      <c r="D202" s="151">
        <v>813566648</v>
      </c>
      <c r="E202" s="50">
        <v>15</v>
      </c>
      <c r="G202" s="13"/>
    </row>
    <row r="203" spans="2:14" ht="15.75">
      <c r="B203" s="150" t="s">
        <v>408</v>
      </c>
      <c r="C203" s="151">
        <v>-537549986</v>
      </c>
      <c r="D203" s="151">
        <v>-537549986</v>
      </c>
      <c r="E203" s="50"/>
      <c r="G203" s="13"/>
    </row>
    <row r="204" spans="2:14" ht="15.75">
      <c r="B204" s="150"/>
      <c r="C204" s="151">
        <f>SUM(C202:C203)</f>
        <v>276016662</v>
      </c>
      <c r="D204" s="151">
        <f>SUM(D202:D203)</f>
        <v>276016662</v>
      </c>
      <c r="E204" s="50"/>
      <c r="G204" s="13"/>
    </row>
    <row r="205" spans="2:14">
      <c r="B205" s="8"/>
    </row>
    <row r="206" spans="2:14" ht="8.4499999999999993" customHeight="1">
      <c r="B206"/>
    </row>
    <row r="207" spans="2:14">
      <c r="B207" s="394" t="s">
        <v>188</v>
      </c>
      <c r="C207" s="290" t="s">
        <v>241</v>
      </c>
      <c r="D207" s="290"/>
      <c r="E207" s="290"/>
      <c r="F207" s="290" t="s">
        <v>241</v>
      </c>
    </row>
    <row r="208" spans="2:14">
      <c r="B208" s="395"/>
      <c r="C208" s="290" t="s">
        <v>242</v>
      </c>
      <c r="D208" s="290" t="s">
        <v>243</v>
      </c>
      <c r="E208" s="290" t="s">
        <v>244</v>
      </c>
      <c r="F208" s="290" t="s">
        <v>245</v>
      </c>
    </row>
    <row r="209" spans="2:7">
      <c r="B209" s="154" t="s">
        <v>56</v>
      </c>
      <c r="C209" s="159">
        <v>73084119</v>
      </c>
      <c r="D209" s="159">
        <v>57351697.969999999</v>
      </c>
      <c r="E209" s="159">
        <v>-15215643</v>
      </c>
      <c r="F209" s="255">
        <f>+C209+D209+E209</f>
        <v>115220173.97</v>
      </c>
      <c r="G209" s="11"/>
    </row>
    <row r="210" spans="2:7">
      <c r="B210" s="170" t="s">
        <v>246</v>
      </c>
      <c r="C210" s="161"/>
      <c r="D210" s="181" t="s">
        <v>155</v>
      </c>
      <c r="E210" s="161"/>
      <c r="F210" s="159">
        <v>0</v>
      </c>
    </row>
    <row r="211" spans="2:7">
      <c r="B211" s="154" t="s">
        <v>247</v>
      </c>
      <c r="C211" s="159">
        <v>71516041</v>
      </c>
      <c r="D211" s="250">
        <v>16783721</v>
      </c>
      <c r="E211" s="250">
        <v>-15215643</v>
      </c>
      <c r="F211" s="250">
        <v>73084119</v>
      </c>
    </row>
    <row r="212" spans="2:7">
      <c r="B212"/>
    </row>
    <row r="213" spans="2:7">
      <c r="B213" s="119" t="s">
        <v>248</v>
      </c>
      <c r="C213" s="116"/>
      <c r="D213" s="116"/>
      <c r="E213" s="116"/>
      <c r="F213" s="116"/>
    </row>
    <row r="214" spans="2:7">
      <c r="B214" s="396" t="s">
        <v>200</v>
      </c>
      <c r="C214" s="396"/>
      <c r="D214" s="396"/>
      <c r="E214" s="396"/>
      <c r="F214" s="396"/>
    </row>
    <row r="215" spans="2:7">
      <c r="B215" s="116"/>
      <c r="C215" s="116"/>
      <c r="D215" s="116"/>
      <c r="E215" s="116"/>
      <c r="F215" s="116"/>
    </row>
    <row r="216" spans="2:7">
      <c r="B216" s="376" t="s">
        <v>388</v>
      </c>
      <c r="C216" s="376"/>
      <c r="D216" s="376"/>
      <c r="E216" s="376"/>
      <c r="F216" s="116"/>
    </row>
    <row r="217" spans="2:7" ht="11.45" customHeight="1">
      <c r="B217"/>
    </row>
    <row r="218" spans="2:7">
      <c r="B218" s="289" t="s">
        <v>363</v>
      </c>
      <c r="C218" s="289" t="s">
        <v>195</v>
      </c>
      <c r="D218" s="289" t="s">
        <v>221</v>
      </c>
    </row>
    <row r="219" spans="2:7">
      <c r="B219" s="150" t="s">
        <v>573</v>
      </c>
      <c r="C219" s="155">
        <v>40501416.289999999</v>
      </c>
      <c r="D219" s="174"/>
      <c r="E219" s="50"/>
      <c r="F219" s="15"/>
    </row>
    <row r="220" spans="2:7">
      <c r="B220" s="150" t="s">
        <v>346</v>
      </c>
      <c r="C220" s="155">
        <v>8618295</v>
      </c>
      <c r="D220" s="151">
        <v>2666663</v>
      </c>
      <c r="E220" s="50"/>
      <c r="F220" s="15"/>
    </row>
    <row r="221" spans="2:7">
      <c r="B221" s="150" t="s">
        <v>347</v>
      </c>
      <c r="C221" s="155">
        <v>34350160</v>
      </c>
      <c r="D221" s="151">
        <v>27856208</v>
      </c>
      <c r="E221" s="50"/>
      <c r="F221" s="15"/>
    </row>
    <row r="222" spans="2:7">
      <c r="B222" s="150" t="s">
        <v>437</v>
      </c>
      <c r="C222" s="155">
        <v>224368812.24000001</v>
      </c>
      <c r="D222" s="151">
        <v>233630433.24000001</v>
      </c>
      <c r="E222" s="50"/>
      <c r="F222" s="15"/>
    </row>
    <row r="223" spans="2:7">
      <c r="B223" s="150" t="s">
        <v>455</v>
      </c>
      <c r="C223" s="151">
        <v>176106025.69999996</v>
      </c>
      <c r="D223" s="151">
        <v>190601193.28999999</v>
      </c>
      <c r="E223" s="50"/>
      <c r="F223" s="15"/>
    </row>
    <row r="224" spans="2:7">
      <c r="B224" s="150" t="s">
        <v>371</v>
      </c>
      <c r="C224" s="155"/>
      <c r="D224" s="151">
        <v>3632575.94</v>
      </c>
      <c r="E224" s="50"/>
      <c r="F224" s="15"/>
    </row>
    <row r="225" spans="2:6">
      <c r="B225" s="150" t="s">
        <v>603</v>
      </c>
      <c r="C225" s="155">
        <v>70680036.829999998</v>
      </c>
      <c r="D225" s="151">
        <v>0</v>
      </c>
      <c r="E225" s="50"/>
      <c r="F225" s="15"/>
    </row>
    <row r="226" spans="2:6">
      <c r="B226" s="152" t="s">
        <v>222</v>
      </c>
      <c r="C226" s="153">
        <f>SUM(C219:C225)</f>
        <v>554624746.05999994</v>
      </c>
      <c r="D226" s="153">
        <f>SUM(D219:D225)</f>
        <v>458387073.46999997</v>
      </c>
      <c r="F226" s="9"/>
    </row>
    <row r="227" spans="2:6">
      <c r="B227"/>
    </row>
    <row r="228" spans="2:6">
      <c r="B228" s="119" t="s">
        <v>249</v>
      </c>
      <c r="C228" s="116"/>
      <c r="D228" s="116"/>
    </row>
    <row r="229" spans="2:6">
      <c r="B229" s="379" t="s">
        <v>200</v>
      </c>
      <c r="C229" s="379"/>
      <c r="D229" s="379"/>
    </row>
    <row r="230" spans="2:6">
      <c r="B230" s="115"/>
      <c r="C230" s="116"/>
      <c r="D230" s="116"/>
    </row>
    <row r="231" spans="2:6">
      <c r="B231" s="115" t="s">
        <v>389</v>
      </c>
      <c r="C231" s="116"/>
      <c r="D231" s="116"/>
    </row>
    <row r="232" spans="2:6" ht="16.149999999999999" customHeight="1">
      <c r="B232" s="289" t="s">
        <v>250</v>
      </c>
      <c r="C232" s="258" t="s">
        <v>251</v>
      </c>
      <c r="D232" s="289" t="s">
        <v>252</v>
      </c>
    </row>
    <row r="233" spans="2:6">
      <c r="B233" s="150" t="s">
        <v>376</v>
      </c>
      <c r="C233" s="60"/>
      <c r="D233" s="64"/>
    </row>
    <row r="234" spans="2:6">
      <c r="B234" s="63"/>
      <c r="C234" s="60"/>
      <c r="D234" s="64"/>
    </row>
    <row r="235" spans="2:6">
      <c r="B235" s="65" t="s">
        <v>222</v>
      </c>
      <c r="C235" s="67">
        <f>SUM(C233:C234)</f>
        <v>0</v>
      </c>
      <c r="D235" s="68">
        <f>+D233</f>
        <v>0</v>
      </c>
    </row>
    <row r="236" spans="2:6">
      <c r="B236"/>
    </row>
    <row r="237" spans="2:6">
      <c r="B237" s="127" t="s">
        <v>390</v>
      </c>
      <c r="C237" s="28"/>
      <c r="D237" s="28"/>
    </row>
    <row r="238" spans="2:6">
      <c r="B238" s="104" t="s">
        <v>253</v>
      </c>
      <c r="C238" s="105" t="s">
        <v>251</v>
      </c>
      <c r="D238" s="104" t="s">
        <v>252</v>
      </c>
    </row>
    <row r="239" spans="2:6">
      <c r="B239" s="180" t="s">
        <v>375</v>
      </c>
      <c r="C239" s="106">
        <v>11531431.300000001</v>
      </c>
      <c r="D239" s="107">
        <v>0</v>
      </c>
    </row>
    <row r="240" spans="2:6">
      <c r="B240" s="108" t="s">
        <v>222</v>
      </c>
      <c r="C240" s="109">
        <f>+C239</f>
        <v>11531431.300000001</v>
      </c>
      <c r="D240" s="110">
        <f>+D239</f>
        <v>0</v>
      </c>
    </row>
    <row r="241" spans="2:6">
      <c r="B241"/>
    </row>
    <row r="242" spans="2:6">
      <c r="B242" s="115" t="s">
        <v>391</v>
      </c>
    </row>
    <row r="243" spans="2:6">
      <c r="B243" s="289" t="s">
        <v>254</v>
      </c>
      <c r="C243" s="258" t="s">
        <v>251</v>
      </c>
      <c r="D243" s="289" t="s">
        <v>252</v>
      </c>
    </row>
    <row r="244" spans="2:6">
      <c r="B244" s="180" t="s">
        <v>375</v>
      </c>
      <c r="C244" s="159">
        <v>0</v>
      </c>
      <c r="D244" s="159">
        <v>2045489949.6400001</v>
      </c>
    </row>
    <row r="245" spans="2:6">
      <c r="B245" s="65" t="s">
        <v>222</v>
      </c>
      <c r="C245" s="161">
        <f>SUM(C244)</f>
        <v>0</v>
      </c>
      <c r="D245" s="161">
        <f>SUM(D244)</f>
        <v>2045489949.6400001</v>
      </c>
    </row>
    <row r="246" spans="2:6">
      <c r="B246"/>
    </row>
    <row r="247" spans="2:6">
      <c r="B247" s="115" t="s">
        <v>392</v>
      </c>
    </row>
    <row r="248" spans="2:6">
      <c r="B248" s="289" t="s">
        <v>250</v>
      </c>
      <c r="C248" s="258" t="s">
        <v>251</v>
      </c>
      <c r="D248" s="289" t="s">
        <v>252</v>
      </c>
    </row>
    <row r="249" spans="2:6">
      <c r="B249" s="150" t="s">
        <v>376</v>
      </c>
      <c r="C249" s="60">
        <v>0</v>
      </c>
      <c r="D249" s="64"/>
    </row>
    <row r="250" spans="2:6">
      <c r="B250" s="65" t="s">
        <v>222</v>
      </c>
      <c r="C250" s="67">
        <f>+C249</f>
        <v>0</v>
      </c>
      <c r="D250" s="68">
        <f>+D249</f>
        <v>0</v>
      </c>
    </row>
    <row r="251" spans="2:6">
      <c r="B251"/>
    </row>
    <row r="252" spans="2:6">
      <c r="B252" s="376" t="s">
        <v>255</v>
      </c>
      <c r="C252" s="376"/>
      <c r="D252" s="376"/>
      <c r="E252" s="116"/>
    </row>
    <row r="253" spans="2:6" ht="15.75" thickBot="1">
      <c r="B253" s="379" t="s">
        <v>200</v>
      </c>
      <c r="C253" s="379"/>
      <c r="D253" s="379"/>
      <c r="E253" s="379"/>
    </row>
    <row r="254" spans="2:6">
      <c r="B254" s="291" t="s">
        <v>188</v>
      </c>
      <c r="C254" s="292" t="s">
        <v>195</v>
      </c>
      <c r="D254" s="292" t="s">
        <v>256</v>
      </c>
    </row>
    <row r="255" spans="2:6">
      <c r="B255" s="150" t="s">
        <v>409</v>
      </c>
      <c r="C255" s="176">
        <v>1365366.003200002</v>
      </c>
      <c r="D255" s="176">
        <v>293441</v>
      </c>
      <c r="F255" s="16"/>
    </row>
    <row r="256" spans="2:6">
      <c r="B256" s="150" t="s">
        <v>634</v>
      </c>
      <c r="C256" s="176"/>
      <c r="D256" s="176">
        <v>0</v>
      </c>
      <c r="F256" s="16"/>
    </row>
    <row r="257" spans="2:6">
      <c r="B257" s="150" t="s">
        <v>574</v>
      </c>
      <c r="C257" s="176">
        <v>1100000</v>
      </c>
      <c r="D257" s="176"/>
      <c r="F257" s="16"/>
    </row>
    <row r="258" spans="2:6">
      <c r="B258" s="150" t="s">
        <v>481</v>
      </c>
      <c r="C258" s="176"/>
      <c r="D258" s="176">
        <v>1400000</v>
      </c>
      <c r="F258" s="16"/>
    </row>
    <row r="259" spans="2:6">
      <c r="B259" s="150" t="s">
        <v>575</v>
      </c>
      <c r="C259" s="176">
        <v>2900000</v>
      </c>
      <c r="D259" s="176"/>
      <c r="F259" s="16"/>
    </row>
    <row r="260" spans="2:6">
      <c r="B260" s="150" t="s">
        <v>680</v>
      </c>
      <c r="C260" s="176">
        <v>1260433.8</v>
      </c>
      <c r="D260" s="176"/>
      <c r="F260" s="16"/>
    </row>
    <row r="261" spans="2:6">
      <c r="B261" s="150" t="s">
        <v>682</v>
      </c>
      <c r="C261" s="176">
        <v>773626.25679999997</v>
      </c>
      <c r="D261" s="176"/>
      <c r="F261" s="16"/>
    </row>
    <row r="262" spans="2:6">
      <c r="B262" s="150" t="s">
        <v>684</v>
      </c>
      <c r="C262" s="176">
        <v>1100000</v>
      </c>
      <c r="D262" s="176"/>
      <c r="F262" s="16"/>
    </row>
    <row r="263" spans="2:6">
      <c r="B263" s="150" t="s">
        <v>683</v>
      </c>
      <c r="C263" s="176">
        <v>7000000</v>
      </c>
      <c r="D263" s="176"/>
      <c r="F263" s="16"/>
    </row>
    <row r="264" spans="2:6">
      <c r="B264" s="150" t="s">
        <v>681</v>
      </c>
      <c r="C264" s="176">
        <v>924318.12</v>
      </c>
      <c r="D264" s="176"/>
      <c r="F264" s="16"/>
    </row>
    <row r="265" spans="2:6">
      <c r="B265" s="150" t="s">
        <v>426</v>
      </c>
      <c r="C265" s="176">
        <v>2965726</v>
      </c>
      <c r="D265" s="176">
        <v>0</v>
      </c>
      <c r="F265" s="16"/>
    </row>
    <row r="266" spans="2:6">
      <c r="B266" s="150" t="s">
        <v>605</v>
      </c>
      <c r="C266" s="176"/>
      <c r="D266" s="176">
        <v>0</v>
      </c>
      <c r="F266" s="16"/>
    </row>
    <row r="267" spans="2:6">
      <c r="B267" s="150" t="s">
        <v>417</v>
      </c>
      <c r="C267" s="176">
        <v>1149840</v>
      </c>
      <c r="D267" s="176">
        <v>0</v>
      </c>
      <c r="F267" s="16"/>
    </row>
    <row r="268" spans="2:6" ht="14.25" customHeight="1">
      <c r="B268" s="150" t="s">
        <v>576</v>
      </c>
      <c r="C268" s="176">
        <v>1250000</v>
      </c>
      <c r="D268" s="176"/>
      <c r="F268" s="16"/>
    </row>
    <row r="269" spans="2:6" ht="14.25" customHeight="1">
      <c r="B269" s="150" t="s">
        <v>436</v>
      </c>
      <c r="C269" s="176">
        <v>10389048</v>
      </c>
      <c r="D269" s="176">
        <v>500000</v>
      </c>
      <c r="F269" s="16"/>
    </row>
    <row r="270" spans="2:6" ht="14.25" customHeight="1">
      <c r="B270" s="150" t="s">
        <v>606</v>
      </c>
      <c r="C270" s="176"/>
      <c r="D270" s="176"/>
      <c r="F270" s="16"/>
    </row>
    <row r="271" spans="2:6">
      <c r="B271" s="150" t="s">
        <v>604</v>
      </c>
      <c r="C271" s="176">
        <v>1487696</v>
      </c>
      <c r="D271" s="176"/>
      <c r="F271" s="16"/>
    </row>
    <row r="272" spans="2:6">
      <c r="B272" s="152" t="s">
        <v>222</v>
      </c>
      <c r="C272" s="153">
        <f>SUM(C255:C271)</f>
        <v>33666054.18</v>
      </c>
      <c r="D272" s="153">
        <f>SUM(D255:D271)</f>
        <v>2193441</v>
      </c>
      <c r="E272" s="22"/>
      <c r="F272" s="17"/>
    </row>
    <row r="273" spans="2:6">
      <c r="B273"/>
    </row>
    <row r="274" spans="2:6">
      <c r="B274" s="119" t="s">
        <v>393</v>
      </c>
    </row>
    <row r="275" spans="2:6">
      <c r="B275" s="62" t="s">
        <v>188</v>
      </c>
      <c r="C275" s="62" t="s">
        <v>195</v>
      </c>
      <c r="D275" s="62" t="s">
        <v>256</v>
      </c>
    </row>
    <row r="276" spans="2:6">
      <c r="B276" s="150" t="s">
        <v>257</v>
      </c>
      <c r="C276" s="60">
        <v>0</v>
      </c>
      <c r="D276" s="151"/>
    </row>
    <row r="277" spans="2:6">
      <c r="B277" s="152" t="s">
        <v>222</v>
      </c>
      <c r="C277" s="153">
        <f>+C276</f>
        <v>0</v>
      </c>
      <c r="D277" s="153">
        <f>+D276</f>
        <v>0</v>
      </c>
      <c r="E277" s="22"/>
      <c r="F277" s="22"/>
    </row>
    <row r="278" spans="2:6">
      <c r="B278"/>
    </row>
    <row r="279" spans="2:6">
      <c r="B279"/>
    </row>
    <row r="280" spans="2:6">
      <c r="B280" s="376" t="s">
        <v>258</v>
      </c>
      <c r="C280" s="376"/>
      <c r="D280" s="376"/>
      <c r="E280" s="376"/>
    </row>
    <row r="281" spans="2:6">
      <c r="B281" s="24" t="s">
        <v>379</v>
      </c>
      <c r="C281" s="118"/>
      <c r="D281" s="118"/>
      <c r="E281" s="118"/>
    </row>
    <row r="282" spans="2:6">
      <c r="B282" s="116"/>
      <c r="C282" s="116"/>
      <c r="D282" s="116"/>
      <c r="E282" s="116"/>
    </row>
    <row r="283" spans="2:6">
      <c r="B283" s="397" t="s">
        <v>385</v>
      </c>
      <c r="C283" s="397"/>
      <c r="D283" s="397"/>
      <c r="E283" s="116"/>
    </row>
    <row r="284" spans="2:6">
      <c r="B284" s="24" t="s">
        <v>379</v>
      </c>
      <c r="C284" s="123"/>
      <c r="D284" s="123"/>
      <c r="E284" s="116"/>
    </row>
    <row r="285" spans="2:6">
      <c r="B285" s="116"/>
      <c r="C285" s="123"/>
      <c r="D285" s="123"/>
      <c r="E285" s="116"/>
    </row>
    <row r="286" spans="2:6">
      <c r="B286" s="115" t="s">
        <v>259</v>
      </c>
      <c r="C286" s="116"/>
      <c r="D286" s="116"/>
      <c r="E286" s="116"/>
    </row>
    <row r="287" spans="2:6">
      <c r="B287" s="24" t="s">
        <v>379</v>
      </c>
      <c r="C287" s="116"/>
      <c r="D287" s="116"/>
      <c r="E287" s="116"/>
    </row>
    <row r="288" spans="2:6">
      <c r="B288" s="116"/>
      <c r="C288" s="116"/>
      <c r="D288" s="116"/>
      <c r="E288" s="116"/>
    </row>
    <row r="289" spans="2:6">
      <c r="B289" s="376" t="s">
        <v>260</v>
      </c>
      <c r="C289" s="376"/>
      <c r="D289" s="116"/>
      <c r="E289" s="116"/>
    </row>
    <row r="290" spans="2:6">
      <c r="B290" s="118"/>
      <c r="C290" s="118"/>
      <c r="D290" s="116"/>
      <c r="E290" s="116"/>
    </row>
    <row r="291" spans="2:6" ht="15.75" thickBot="1">
      <c r="B291" s="379" t="s">
        <v>200</v>
      </c>
      <c r="C291" s="379"/>
      <c r="D291" s="379"/>
      <c r="E291" s="379"/>
    </row>
    <row r="292" spans="2:6">
      <c r="B292" s="54" t="s">
        <v>188</v>
      </c>
      <c r="C292" s="61" t="s">
        <v>195</v>
      </c>
      <c r="D292" s="61" t="s">
        <v>256</v>
      </c>
    </row>
    <row r="293" spans="2:6">
      <c r="B293" s="150" t="s">
        <v>466</v>
      </c>
      <c r="C293" s="159">
        <v>1758287715</v>
      </c>
      <c r="D293" s="151">
        <v>1704959817.22</v>
      </c>
      <c r="F293" s="16"/>
    </row>
    <row r="294" spans="2:6">
      <c r="B294" s="150" t="s">
        <v>467</v>
      </c>
      <c r="C294" s="159">
        <v>255881090.44</v>
      </c>
      <c r="D294" s="151">
        <v>1531350132.8800001</v>
      </c>
      <c r="F294" s="16"/>
    </row>
    <row r="295" spans="2:6">
      <c r="B295" s="150" t="s">
        <v>468</v>
      </c>
      <c r="C295" s="159">
        <v>1900607043</v>
      </c>
      <c r="D295" s="151">
        <v>1421351699</v>
      </c>
      <c r="F295" s="16"/>
    </row>
    <row r="296" spans="2:6">
      <c r="B296" s="150" t="s">
        <v>456</v>
      </c>
      <c r="C296" s="159">
        <v>455060250</v>
      </c>
      <c r="D296" s="151">
        <v>200000000</v>
      </c>
      <c r="F296" s="16"/>
    </row>
    <row r="297" spans="2:6">
      <c r="B297" s="152" t="s">
        <v>222</v>
      </c>
      <c r="C297" s="153">
        <f>SUM(C293:C296)</f>
        <v>4369836098.4400005</v>
      </c>
      <c r="D297" s="153">
        <f>SUM(D293:D296)</f>
        <v>4857661649.1000004</v>
      </c>
      <c r="E297" s="22"/>
      <c r="F297" s="17"/>
    </row>
    <row r="298" spans="2:6">
      <c r="B298" s="97"/>
      <c r="C298" s="97"/>
    </row>
    <row r="299" spans="2:6">
      <c r="B299" s="115" t="s">
        <v>262</v>
      </c>
      <c r="C299" s="116"/>
      <c r="D299" s="116"/>
    </row>
    <row r="300" spans="2:6" ht="15.75" hidden="1" thickBot="1">
      <c r="B300" s="126" t="s">
        <v>386</v>
      </c>
      <c r="C300" s="124"/>
      <c r="D300" s="124"/>
      <c r="F300" s="46"/>
    </row>
    <row r="301" spans="2:6" ht="51.75" hidden="1" thickBot="1">
      <c r="B301" s="134" t="s">
        <v>397</v>
      </c>
      <c r="C301" s="124"/>
      <c r="D301" s="124"/>
      <c r="F301" s="46"/>
    </row>
    <row r="302" spans="2:6" ht="15.75" hidden="1" thickBot="1">
      <c r="B302" s="126" t="s">
        <v>387</v>
      </c>
      <c r="C302" s="124"/>
      <c r="D302" s="124"/>
      <c r="F302" s="46"/>
    </row>
    <row r="303" spans="2:6">
      <c r="B303" s="24" t="s">
        <v>379</v>
      </c>
      <c r="C303" s="125"/>
      <c r="D303" s="125"/>
      <c r="F303" s="46"/>
    </row>
    <row r="304" spans="2:6">
      <c r="B304" s="116"/>
      <c r="C304" s="116"/>
      <c r="D304" s="116"/>
    </row>
    <row r="305" spans="2:9">
      <c r="B305" s="398" t="s">
        <v>263</v>
      </c>
      <c r="C305" s="398"/>
      <c r="D305" s="398"/>
    </row>
    <row r="306" spans="2:9" ht="15.75" thickBot="1">
      <c r="B306" s="116"/>
      <c r="C306" s="116"/>
      <c r="D306" s="116"/>
      <c r="F306" s="47"/>
      <c r="G306" s="48"/>
      <c r="H306" s="48"/>
      <c r="I306" s="48"/>
    </row>
    <row r="307" spans="2:9">
      <c r="B307" s="54" t="s">
        <v>188</v>
      </c>
      <c r="C307" s="61" t="s">
        <v>195</v>
      </c>
      <c r="D307" s="61" t="s">
        <v>256</v>
      </c>
      <c r="F307" s="47"/>
    </row>
    <row r="308" spans="2:9">
      <c r="B308" s="150" t="s">
        <v>456</v>
      </c>
      <c r="C308" s="159">
        <v>0</v>
      </c>
      <c r="D308" s="151">
        <v>0</v>
      </c>
      <c r="F308" s="47"/>
    </row>
    <row r="309" spans="2:9">
      <c r="B309" s="150" t="s">
        <v>607</v>
      </c>
      <c r="C309" s="159">
        <v>0</v>
      </c>
      <c r="D309" s="151">
        <v>0</v>
      </c>
    </row>
    <row r="310" spans="2:9">
      <c r="B310" s="150" t="s">
        <v>467</v>
      </c>
      <c r="C310" s="159">
        <v>218261268.37</v>
      </c>
      <c r="D310" s="151">
        <v>1347841192.1600001</v>
      </c>
    </row>
    <row r="311" spans="2:9">
      <c r="B311" s="152" t="s">
        <v>222</v>
      </c>
      <c r="C311" s="153">
        <f>SUM(C308:C310)</f>
        <v>218261268.37</v>
      </c>
      <c r="D311" s="153">
        <f>SUM(D308:D310)</f>
        <v>1347841192.1600001</v>
      </c>
    </row>
    <row r="312" spans="2:9">
      <c r="B312"/>
    </row>
    <row r="313" spans="2:9">
      <c r="B313"/>
    </row>
    <row r="314" spans="2:9" s="24" customFormat="1" ht="12.75"/>
    <row r="315" spans="2:9" s="24" customFormat="1" ht="12.75">
      <c r="B315" s="120" t="s">
        <v>264</v>
      </c>
      <c r="C315" s="120"/>
      <c r="D315" s="120"/>
      <c r="E315" s="120"/>
      <c r="F315" s="120"/>
      <c r="G315" s="23"/>
    </row>
    <row r="316" spans="2:9" s="24" customFormat="1" ht="12.75">
      <c r="B316" s="379" t="s">
        <v>379</v>
      </c>
      <c r="C316" s="379"/>
      <c r="D316" s="379"/>
      <c r="E316" s="379"/>
      <c r="F316" s="116"/>
    </row>
    <row r="317" spans="2:9" s="24" customFormat="1" ht="12.75">
      <c r="B317" s="116"/>
      <c r="C317" s="122"/>
      <c r="D317" s="116"/>
      <c r="E317" s="116"/>
      <c r="F317" s="116"/>
    </row>
    <row r="318" spans="2:9" s="24" customFormat="1" ht="12.75">
      <c r="B318" s="376" t="s">
        <v>265</v>
      </c>
      <c r="C318" s="376"/>
      <c r="D318" s="376"/>
      <c r="E318" s="376"/>
      <c r="F318" s="376"/>
    </row>
    <row r="319" spans="2:9" s="24" customFormat="1" ht="30" customHeight="1">
      <c r="B319" s="59" t="s">
        <v>188</v>
      </c>
      <c r="C319" s="59" t="s">
        <v>266</v>
      </c>
      <c r="D319" s="59" t="s">
        <v>243</v>
      </c>
      <c r="E319" s="59" t="s">
        <v>267</v>
      </c>
      <c r="F319" s="59" t="s">
        <v>268</v>
      </c>
    </row>
    <row r="320" spans="2:9" s="24" customFormat="1" ht="12.75">
      <c r="B320" s="178" t="s">
        <v>61</v>
      </c>
      <c r="C320" s="159">
        <f>+'Balance General'!G60</f>
        <v>4000000000</v>
      </c>
      <c r="D320" s="159">
        <f>+'Balance General'!F60-'Balance General'!G60</f>
        <v>1520000000</v>
      </c>
      <c r="E320" s="176">
        <v>0</v>
      </c>
      <c r="F320" s="159">
        <f t="shared" ref="F320:F326" si="6">SUM(C320:E320)</f>
        <v>5520000000</v>
      </c>
      <c r="G320" s="25"/>
    </row>
    <row r="321" spans="2:7" s="24" customFormat="1" ht="12.75">
      <c r="B321" s="178" t="s">
        <v>367</v>
      </c>
      <c r="C321" s="159">
        <v>0</v>
      </c>
      <c r="D321" s="159">
        <v>0</v>
      </c>
      <c r="E321" s="176">
        <v>0</v>
      </c>
      <c r="F321" s="159">
        <f t="shared" si="6"/>
        <v>0</v>
      </c>
      <c r="G321" s="25"/>
    </row>
    <row r="322" spans="2:7" s="24" customFormat="1" ht="12.75">
      <c r="B322" s="178" t="s">
        <v>411</v>
      </c>
      <c r="C322" s="159">
        <f>+'Balance General'!G62</f>
        <v>1466000000</v>
      </c>
      <c r="D322" s="159">
        <v>0</v>
      </c>
      <c r="E322" s="176">
        <f>+'Balance General'!F62-'Balance General'!G62</f>
        <v>-1065999999.2</v>
      </c>
      <c r="F322" s="159">
        <f t="shared" si="6"/>
        <v>400000000.79999995</v>
      </c>
      <c r="G322" s="25"/>
    </row>
    <row r="323" spans="2:7" s="24" customFormat="1" ht="12.75">
      <c r="B323" s="178" t="s">
        <v>269</v>
      </c>
      <c r="C323" s="159">
        <v>0</v>
      </c>
      <c r="D323" s="176"/>
      <c r="E323" s="175"/>
      <c r="F323" s="159">
        <f t="shared" si="6"/>
        <v>0</v>
      </c>
      <c r="G323" s="25"/>
    </row>
    <row r="324" spans="2:7" s="24" customFormat="1" ht="12.75">
      <c r="B324" s="178" t="s">
        <v>270</v>
      </c>
      <c r="C324" s="159">
        <f>+'Balance General'!G65</f>
        <v>103000000</v>
      </c>
      <c r="D324" s="159">
        <f>+'Balance General'!F65-'Balance General'!G65</f>
        <v>557000000</v>
      </c>
      <c r="E324" s="175">
        <v>0</v>
      </c>
      <c r="F324" s="159">
        <f t="shared" si="6"/>
        <v>660000000</v>
      </c>
      <c r="G324" s="25"/>
    </row>
    <row r="325" spans="2:7" s="24" customFormat="1" ht="18.75" customHeight="1">
      <c r="B325" s="178" t="s">
        <v>271</v>
      </c>
      <c r="C325" s="159">
        <f>+'Balance General'!G68</f>
        <v>-1590243716</v>
      </c>
      <c r="D325" s="179">
        <v>0</v>
      </c>
      <c r="E325" s="159">
        <f>+'Balance General'!G69</f>
        <v>-659664142</v>
      </c>
      <c r="F325" s="159">
        <f t="shared" si="6"/>
        <v>-2249907858</v>
      </c>
      <c r="G325" s="25"/>
    </row>
    <row r="326" spans="2:7" s="24" customFormat="1" ht="12.75">
      <c r="B326" s="178" t="s">
        <v>272</v>
      </c>
      <c r="C326" s="179">
        <f>+'Balance General'!G69</f>
        <v>-659664142</v>
      </c>
      <c r="D326" s="159"/>
      <c r="E326" s="159">
        <f>-'Balance General'!G69+'Balance General'!F69</f>
        <v>504323073.82000065</v>
      </c>
      <c r="F326" s="159">
        <f t="shared" si="6"/>
        <v>-155341068.17999935</v>
      </c>
      <c r="G326" s="25"/>
    </row>
    <row r="327" spans="2:7" s="24" customFormat="1" ht="12.75">
      <c r="B327" s="170" t="s">
        <v>273</v>
      </c>
      <c r="C327" s="161">
        <f>SUM(C320:C326)</f>
        <v>3319092142</v>
      </c>
      <c r="D327" s="161">
        <f>SUM(D320:D326)</f>
        <v>2077000000</v>
      </c>
      <c r="E327" s="161">
        <f>SUM(E320:E326)</f>
        <v>-1221341067.3799994</v>
      </c>
      <c r="F327" s="161">
        <f>SUM(F320:F326)</f>
        <v>4174751074.6200008</v>
      </c>
      <c r="G327" s="25"/>
    </row>
    <row r="328" spans="2:7" s="24" customFormat="1" ht="12.75"/>
    <row r="329" spans="2:7" s="24" customFormat="1" ht="12.75">
      <c r="B329" s="119" t="s">
        <v>274</v>
      </c>
      <c r="C329" s="116"/>
      <c r="D329" s="116"/>
      <c r="E329" s="116"/>
      <c r="F329" s="116"/>
    </row>
    <row r="330" spans="2:7" s="24" customFormat="1" ht="12.75">
      <c r="B330" s="293" t="s">
        <v>379</v>
      </c>
      <c r="C330" s="116"/>
      <c r="D330" s="116"/>
      <c r="E330" s="116"/>
      <c r="F330" s="116"/>
    </row>
    <row r="331" spans="2:7" s="24" customFormat="1" ht="12.75">
      <c r="B331" s="116"/>
      <c r="C331" s="116"/>
      <c r="D331" s="116"/>
      <c r="E331" s="116"/>
      <c r="F331" s="116"/>
    </row>
    <row r="332" spans="2:7" s="24" customFormat="1" ht="12.75">
      <c r="B332" s="376" t="s">
        <v>275</v>
      </c>
      <c r="C332" s="376"/>
      <c r="D332" s="376"/>
      <c r="E332" s="376"/>
      <c r="F332" s="376"/>
    </row>
    <row r="333" spans="2:7" s="24" customFormat="1" ht="12.75">
      <c r="B333" s="119" t="s">
        <v>276</v>
      </c>
      <c r="C333" s="116"/>
      <c r="D333" s="116"/>
      <c r="E333" s="116"/>
      <c r="F333" s="116"/>
    </row>
    <row r="334" spans="2:7" s="24" customFormat="1" ht="12.75">
      <c r="B334" s="116" t="s">
        <v>650</v>
      </c>
      <c r="C334" s="116"/>
      <c r="D334" s="116"/>
      <c r="E334" s="116"/>
      <c r="F334" s="116"/>
    </row>
    <row r="335" spans="2:7" s="24" customFormat="1" ht="12.75">
      <c r="B335" s="389" t="s">
        <v>188</v>
      </c>
      <c r="C335" s="62" t="s">
        <v>278</v>
      </c>
      <c r="D335" s="62" t="s">
        <v>280</v>
      </c>
      <c r="E335" s="116"/>
      <c r="F335" s="116"/>
    </row>
    <row r="336" spans="2:7" s="24" customFormat="1" ht="12.75">
      <c r="B336" s="389"/>
      <c r="C336" s="62" t="s">
        <v>279</v>
      </c>
      <c r="D336" s="62" t="s">
        <v>281</v>
      </c>
      <c r="E336" s="116"/>
      <c r="F336" s="116"/>
    </row>
    <row r="337" spans="2:6" s="24" customFormat="1" ht="12.75">
      <c r="B337" s="150" t="s">
        <v>580</v>
      </c>
      <c r="C337" s="151">
        <v>865602161.20000005</v>
      </c>
      <c r="D337" s="151">
        <v>0</v>
      </c>
      <c r="E337" s="116"/>
      <c r="F337" s="116"/>
    </row>
    <row r="338" spans="2:6" s="24" customFormat="1" ht="12.75">
      <c r="B338" s="150" t="s">
        <v>581</v>
      </c>
      <c r="C338" s="151">
        <v>1631730451.6700001</v>
      </c>
      <c r="D338" s="151">
        <v>0</v>
      </c>
      <c r="E338" s="116"/>
      <c r="F338" s="116"/>
    </row>
    <row r="339" spans="2:6" s="24" customFormat="1" ht="12.75">
      <c r="B339" s="150" t="s">
        <v>685</v>
      </c>
      <c r="C339" s="151">
        <v>228681944</v>
      </c>
      <c r="D339" s="151"/>
      <c r="E339" s="116"/>
      <c r="F339" s="116"/>
    </row>
    <row r="340" spans="2:6" s="24" customFormat="1" ht="12.75">
      <c r="B340" s="150" t="s">
        <v>609</v>
      </c>
      <c r="C340" s="151">
        <v>920576351.85000002</v>
      </c>
      <c r="D340" s="151">
        <v>0</v>
      </c>
      <c r="E340" s="116"/>
      <c r="F340" s="116"/>
    </row>
    <row r="341" spans="2:6" s="24" customFormat="1" ht="12.75">
      <c r="B341" s="152" t="s">
        <v>222</v>
      </c>
      <c r="C341" s="184">
        <f>SUM(C337:C340)</f>
        <v>3646590908.7199998</v>
      </c>
      <c r="D341" s="151">
        <f>SUM(D337:D340)</f>
        <v>0</v>
      </c>
      <c r="E341" s="116"/>
      <c r="F341" s="116"/>
    </row>
    <row r="342" spans="2:6" s="24" customFormat="1" ht="12.75">
      <c r="B342" s="300" t="s">
        <v>276</v>
      </c>
      <c r="C342" s="302"/>
      <c r="D342" s="301"/>
      <c r="E342" s="116"/>
      <c r="F342" s="116"/>
    </row>
    <row r="343" spans="2:6" s="24" customFormat="1" ht="12.75">
      <c r="B343" s="389" t="s">
        <v>188</v>
      </c>
      <c r="C343" s="62" t="s">
        <v>278</v>
      </c>
      <c r="D343" s="62" t="s">
        <v>280</v>
      </c>
      <c r="E343" s="116"/>
      <c r="F343" s="116"/>
    </row>
    <row r="344" spans="2:6" s="24" customFormat="1" ht="12.75">
      <c r="B344" s="389"/>
      <c r="C344" s="62" t="s">
        <v>279</v>
      </c>
      <c r="D344" s="62" t="s">
        <v>281</v>
      </c>
      <c r="E344" s="116"/>
      <c r="F344" s="116"/>
    </row>
    <row r="345" spans="2:6" s="24" customFormat="1" ht="12.75">
      <c r="B345" s="150" t="s">
        <v>582</v>
      </c>
      <c r="C345" s="151">
        <v>5550787.54</v>
      </c>
      <c r="D345" s="151">
        <v>0</v>
      </c>
      <c r="E345" s="116"/>
      <c r="F345" s="116"/>
    </row>
    <row r="346" spans="2:6" s="24" customFormat="1" ht="12.75">
      <c r="B346" s="150" t="s">
        <v>482</v>
      </c>
      <c r="C346" s="151">
        <v>767394966</v>
      </c>
      <c r="D346" s="151">
        <v>0</v>
      </c>
      <c r="E346" s="116"/>
      <c r="F346" s="116"/>
    </row>
    <row r="347" spans="2:6" s="24" customFormat="1" ht="12.75">
      <c r="B347" s="152" t="s">
        <v>222</v>
      </c>
      <c r="C347" s="151">
        <f>SUM(C345:C346)</f>
        <v>772945753.53999996</v>
      </c>
      <c r="D347" s="151">
        <f>SUM(D345:D346)</f>
        <v>0</v>
      </c>
      <c r="E347" s="116"/>
      <c r="F347" s="116"/>
    </row>
    <row r="348" spans="2:6" s="24" customFormat="1" ht="12.75">
      <c r="B348" s="133"/>
      <c r="C348" s="116"/>
      <c r="D348" s="116"/>
      <c r="E348" s="116"/>
      <c r="F348" s="116"/>
    </row>
    <row r="349" spans="2:6" s="24" customFormat="1" ht="12.75">
      <c r="B349" s="118" t="s">
        <v>277</v>
      </c>
      <c r="C349" s="116"/>
      <c r="D349" s="116"/>
      <c r="E349" s="116"/>
      <c r="F349" s="116"/>
    </row>
    <row r="350" spans="2:6" s="24" customFormat="1" ht="12.75">
      <c r="B350" s="288" t="s">
        <v>200</v>
      </c>
      <c r="C350" s="116"/>
      <c r="D350" s="116"/>
      <c r="E350" s="116"/>
      <c r="F350" s="116"/>
    </row>
    <row r="351" spans="2:6" s="24" customFormat="1" ht="12.75">
      <c r="B351" s="389" t="s">
        <v>188</v>
      </c>
      <c r="C351" s="62" t="s">
        <v>278</v>
      </c>
      <c r="D351" s="62" t="s">
        <v>280</v>
      </c>
    </row>
    <row r="352" spans="2:6" s="24" customFormat="1" ht="12.75">
      <c r="B352" s="389"/>
      <c r="C352" s="62" t="s">
        <v>279</v>
      </c>
      <c r="D352" s="62" t="s">
        <v>281</v>
      </c>
    </row>
    <row r="353" spans="2:6" s="24" customFormat="1" ht="12.75">
      <c r="B353" s="150" t="s">
        <v>282</v>
      </c>
      <c r="C353" s="151">
        <v>355392500</v>
      </c>
      <c r="D353" s="151">
        <v>9919094491</v>
      </c>
      <c r="E353" s="51"/>
      <c r="F353" s="26"/>
    </row>
    <row r="354" spans="2:6" s="24" customFormat="1" ht="12.75">
      <c r="B354" s="150" t="s">
        <v>577</v>
      </c>
      <c r="C354" s="151">
        <v>11276616233.440001</v>
      </c>
      <c r="D354" s="151">
        <v>13015464296.559999</v>
      </c>
      <c r="F354" s="26"/>
    </row>
    <row r="355" spans="2:6" s="24" customFormat="1" ht="12.75">
      <c r="B355" s="150" t="s">
        <v>578</v>
      </c>
      <c r="C355" s="151">
        <v>3199830729</v>
      </c>
      <c r="D355" s="151">
        <v>0</v>
      </c>
      <c r="F355" s="26"/>
    </row>
    <row r="356" spans="2:6" s="24" customFormat="1" ht="12.75">
      <c r="B356" s="150" t="s">
        <v>579</v>
      </c>
      <c r="C356" s="151">
        <v>3343025860.3099999</v>
      </c>
      <c r="D356" s="151">
        <v>0</v>
      </c>
      <c r="F356" s="26"/>
    </row>
    <row r="357" spans="2:6" s="24" customFormat="1" ht="12.75">
      <c r="B357" s="150" t="s">
        <v>608</v>
      </c>
      <c r="C357" s="151">
        <v>87254628</v>
      </c>
      <c r="D357" s="151">
        <v>0</v>
      </c>
      <c r="E357" s="51"/>
      <c r="F357" s="26"/>
    </row>
    <row r="358" spans="2:6" s="24" customFormat="1" ht="12.75">
      <c r="B358" s="152" t="s">
        <v>222</v>
      </c>
      <c r="C358" s="256">
        <f>SUM(C353:C357)</f>
        <v>18262119950.75</v>
      </c>
      <c r="D358" s="256">
        <f>SUM(D353:D357)</f>
        <v>22934558787.559998</v>
      </c>
      <c r="E358" s="51"/>
      <c r="F358" s="26"/>
    </row>
    <row r="359" spans="2:6" s="24" customFormat="1" ht="12.75">
      <c r="B359" s="150" t="s">
        <v>352</v>
      </c>
      <c r="C359" s="151">
        <v>1407239400</v>
      </c>
      <c r="D359" s="151">
        <v>2361955056.1500001</v>
      </c>
      <c r="E359" s="51"/>
      <c r="F359" s="26"/>
    </row>
    <row r="360" spans="2:6" s="24" customFormat="1" ht="12.75">
      <c r="B360" s="150" t="s">
        <v>353</v>
      </c>
      <c r="C360" s="151">
        <v>96998119.370000005</v>
      </c>
      <c r="D360" s="151">
        <v>5498433.7799999993</v>
      </c>
      <c r="F360" s="26"/>
    </row>
    <row r="361" spans="2:6" s="24" customFormat="1" ht="12.75">
      <c r="B361" s="152" t="s">
        <v>222</v>
      </c>
      <c r="C361" s="256">
        <f>SUM(C359:C360)</f>
        <v>1504237519.3699999</v>
      </c>
      <c r="D361" s="256">
        <f>SUM(D359:D360)</f>
        <v>2367453489.9300003</v>
      </c>
      <c r="F361" s="26"/>
    </row>
    <row r="362" spans="2:6" s="24" customFormat="1" ht="12.75">
      <c r="B362" s="150" t="s">
        <v>610</v>
      </c>
      <c r="C362" s="151">
        <v>145222749.99000001</v>
      </c>
      <c r="D362" s="151">
        <v>0</v>
      </c>
      <c r="F362" s="26"/>
    </row>
    <row r="363" spans="2:6" s="24" customFormat="1" ht="12.75">
      <c r="B363" s="150" t="s">
        <v>486</v>
      </c>
      <c r="C363" s="151"/>
      <c r="D363" s="151">
        <v>0</v>
      </c>
      <c r="F363" s="26"/>
    </row>
    <row r="364" spans="2:6" s="24" customFormat="1" ht="12.75">
      <c r="B364" s="150" t="s">
        <v>283</v>
      </c>
      <c r="C364" s="151"/>
      <c r="D364" s="151">
        <v>156</v>
      </c>
      <c r="F364" s="26"/>
    </row>
    <row r="365" spans="2:6" s="24" customFormat="1" ht="12.75">
      <c r="B365" s="152" t="s">
        <v>222</v>
      </c>
      <c r="C365" s="256">
        <f>SUM(C362:C364)</f>
        <v>145222749.99000001</v>
      </c>
      <c r="D365" s="256">
        <f>SUM(D362:D364)</f>
        <v>156</v>
      </c>
      <c r="F365" s="26"/>
    </row>
    <row r="366" spans="2:6" s="24" customFormat="1" ht="12.75">
      <c r="B366" s="150"/>
      <c r="C366" s="151"/>
      <c r="D366" s="151"/>
      <c r="F366" s="26"/>
    </row>
    <row r="367" spans="2:6" s="24" customFormat="1" ht="12.75">
      <c r="B367" s="150"/>
      <c r="C367" s="151"/>
      <c r="D367" s="151"/>
      <c r="F367" s="26"/>
    </row>
    <row r="368" spans="2:6" s="24" customFormat="1" ht="12.75">
      <c r="B368" s="152" t="s">
        <v>657</v>
      </c>
      <c r="C368" s="184">
        <f>+C365+C361+C358+C347+C341</f>
        <v>24331116882.370003</v>
      </c>
      <c r="D368" s="184">
        <f>+D365+D361+D358+D347+D341</f>
        <v>25302012433.489998</v>
      </c>
      <c r="F368" s="27"/>
    </row>
    <row r="369" spans="2:6" s="24" customFormat="1" ht="12.75">
      <c r="C369" s="184"/>
      <c r="D369" s="303"/>
    </row>
    <row r="370" spans="2:6" s="24" customFormat="1" ht="12.75"/>
    <row r="371" spans="2:6" s="24" customFormat="1" ht="12.75">
      <c r="B371" s="119" t="s">
        <v>284</v>
      </c>
    </row>
    <row r="372" spans="2:6" s="24" customFormat="1" ht="12.75">
      <c r="B372" s="115" t="s">
        <v>285</v>
      </c>
    </row>
    <row r="373" spans="2:6" s="24" customFormat="1" ht="12.75">
      <c r="B373" s="293" t="s">
        <v>200</v>
      </c>
    </row>
    <row r="374" spans="2:6" s="24" customFormat="1" ht="12.75">
      <c r="B374" s="369" t="s">
        <v>261</v>
      </c>
      <c r="C374" s="59" t="s">
        <v>286</v>
      </c>
      <c r="D374" s="66" t="s">
        <v>289</v>
      </c>
    </row>
    <row r="375" spans="2:6" s="24" customFormat="1" ht="12.75">
      <c r="B375" s="369"/>
      <c r="C375" s="59" t="s">
        <v>171</v>
      </c>
      <c r="D375" s="66" t="s">
        <v>287</v>
      </c>
    </row>
    <row r="376" spans="2:6" s="24" customFormat="1" ht="12.75">
      <c r="B376" s="157" t="s">
        <v>288</v>
      </c>
      <c r="C376" s="151">
        <v>34435627.490000002</v>
      </c>
      <c r="D376" s="151">
        <v>176556871.35000002</v>
      </c>
      <c r="F376" s="18"/>
    </row>
    <row r="377" spans="2:6" s="24" customFormat="1" ht="12.75">
      <c r="B377" s="157" t="s">
        <v>329</v>
      </c>
      <c r="C377" s="151">
        <v>6125680.5499999998</v>
      </c>
      <c r="D377" s="151">
        <v>27054007.399999999</v>
      </c>
      <c r="F377" s="18"/>
    </row>
    <row r="378" spans="2:6" s="24" customFormat="1" ht="12.75">
      <c r="B378" s="157" t="s">
        <v>425</v>
      </c>
      <c r="C378" s="151">
        <v>6857321</v>
      </c>
      <c r="D378" s="151">
        <v>8675076</v>
      </c>
      <c r="F378" s="18"/>
    </row>
    <row r="379" spans="2:6" s="24" customFormat="1" ht="12.75">
      <c r="B379" s="160" t="s">
        <v>273</v>
      </c>
      <c r="C379" s="256">
        <f>SUM(C376:C378)</f>
        <v>47418629.039999999</v>
      </c>
      <c r="D379" s="177">
        <f>SUM(D376:D378)</f>
        <v>212285954.75000003</v>
      </c>
      <c r="F379" s="20"/>
    </row>
    <row r="380" spans="2:6" s="24" customFormat="1" ht="12.75"/>
    <row r="381" spans="2:6" s="24" customFormat="1" ht="12.75">
      <c r="B381" s="115" t="s">
        <v>290</v>
      </c>
    </row>
    <row r="382" spans="2:6" s="24" customFormat="1" ht="12.75">
      <c r="B382" s="293" t="s">
        <v>200</v>
      </c>
    </row>
    <row r="383" spans="2:6" s="24" customFormat="1" ht="12.75">
      <c r="B383" s="369" t="s">
        <v>261</v>
      </c>
      <c r="C383" s="59" t="s">
        <v>286</v>
      </c>
      <c r="D383" s="66" t="s">
        <v>289</v>
      </c>
    </row>
    <row r="384" spans="2:6" s="24" customFormat="1" ht="12.75">
      <c r="B384" s="369"/>
      <c r="C384" s="59" t="s">
        <v>171</v>
      </c>
      <c r="D384" s="66" t="s">
        <v>287</v>
      </c>
    </row>
    <row r="385" spans="2:6" s="24" customFormat="1" ht="12.75">
      <c r="B385" s="157" t="s">
        <v>291</v>
      </c>
      <c r="C385" s="151">
        <v>0</v>
      </c>
      <c r="D385" s="176">
        <v>0</v>
      </c>
    </row>
    <row r="386" spans="2:6" s="24" customFormat="1" ht="12.75">
      <c r="B386" s="157" t="s">
        <v>298</v>
      </c>
      <c r="C386" s="151">
        <v>0</v>
      </c>
      <c r="D386" s="176">
        <v>0</v>
      </c>
    </row>
    <row r="387" spans="2:6" s="24" customFormat="1" ht="12.75">
      <c r="B387" s="150" t="s">
        <v>686</v>
      </c>
      <c r="C387" s="151">
        <v>11026762113.52</v>
      </c>
      <c r="D387" s="176">
        <v>12906893503.790001</v>
      </c>
      <c r="F387" s="26"/>
    </row>
    <row r="388" spans="2:6" s="24" customFormat="1" ht="12.75">
      <c r="B388" s="150" t="s">
        <v>583</v>
      </c>
      <c r="C388" s="151">
        <v>3195225078.1100001</v>
      </c>
      <c r="D388" s="176">
        <v>10682444</v>
      </c>
      <c r="F388" s="26"/>
    </row>
    <row r="389" spans="2:6" s="24" customFormat="1" ht="12.75">
      <c r="B389" s="150" t="s">
        <v>584</v>
      </c>
      <c r="C389" s="151">
        <v>3321398091.1599998</v>
      </c>
      <c r="D389" s="176">
        <v>0</v>
      </c>
      <c r="F389" s="26"/>
    </row>
    <row r="390" spans="2:6" s="24" customFormat="1" ht="12.75">
      <c r="B390" s="150" t="s">
        <v>585</v>
      </c>
      <c r="C390" s="151">
        <v>851385959.74000001</v>
      </c>
      <c r="D390" s="176">
        <v>0</v>
      </c>
      <c r="F390" s="26"/>
    </row>
    <row r="391" spans="2:6" s="24" customFormat="1" ht="12.75">
      <c r="B391" s="150" t="s">
        <v>586</v>
      </c>
      <c r="C391" s="151">
        <v>1611401917.46</v>
      </c>
      <c r="D391" s="176">
        <v>0</v>
      </c>
      <c r="F391" s="26"/>
    </row>
    <row r="392" spans="2:6" s="24" customFormat="1" ht="12.75">
      <c r="B392" s="150" t="s">
        <v>483</v>
      </c>
      <c r="C392" s="151">
        <v>763049017.91999996</v>
      </c>
      <c r="D392" s="176">
        <v>0</v>
      </c>
      <c r="E392" s="51"/>
      <c r="F392" s="26"/>
    </row>
    <row r="393" spans="2:6" s="24" customFormat="1" ht="12.75">
      <c r="B393" s="150" t="s">
        <v>611</v>
      </c>
      <c r="C393" s="151">
        <v>916240382.22000003</v>
      </c>
      <c r="D393" s="176">
        <v>0</v>
      </c>
      <c r="F393" s="26"/>
    </row>
    <row r="394" spans="2:6" s="24" customFormat="1" ht="12.75">
      <c r="B394" s="150" t="s">
        <v>469</v>
      </c>
      <c r="C394" s="151"/>
      <c r="D394" s="176">
        <v>0</v>
      </c>
      <c r="E394" s="51"/>
      <c r="F394" s="26"/>
    </row>
    <row r="395" spans="2:6" s="24" customFormat="1" ht="12.75">
      <c r="B395" s="150" t="s">
        <v>470</v>
      </c>
      <c r="C395" s="151">
        <v>1402343905.3299999</v>
      </c>
      <c r="D395" s="176">
        <v>2350180287</v>
      </c>
      <c r="E395" s="51"/>
      <c r="F395" s="26"/>
    </row>
    <row r="396" spans="2:6" s="24" customFormat="1" ht="12.75">
      <c r="B396" s="150" t="s">
        <v>612</v>
      </c>
      <c r="C396" s="151">
        <v>117123687.95999999</v>
      </c>
      <c r="D396" s="176">
        <v>0</v>
      </c>
      <c r="E396" s="51"/>
      <c r="F396" s="26"/>
    </row>
    <row r="397" spans="2:6" s="24" customFormat="1" ht="12.75">
      <c r="B397" s="150" t="s">
        <v>687</v>
      </c>
      <c r="C397" s="151">
        <v>197546262.44999999</v>
      </c>
      <c r="D397" s="176">
        <v>0</v>
      </c>
      <c r="E397" s="51"/>
      <c r="F397" s="26"/>
    </row>
    <row r="398" spans="2:6" s="24" customFormat="1" ht="12.75">
      <c r="B398" s="150" t="s">
        <v>469</v>
      </c>
      <c r="C398" s="151">
        <v>352136900</v>
      </c>
      <c r="D398" s="176">
        <v>9658444305</v>
      </c>
      <c r="E398" s="51"/>
      <c r="F398" s="26"/>
    </row>
    <row r="399" spans="2:6" s="24" customFormat="1" ht="12.75">
      <c r="B399" s="157" t="s">
        <v>471</v>
      </c>
      <c r="C399" s="151">
        <v>1955504.78</v>
      </c>
      <c r="D399" s="151">
        <v>12370800</v>
      </c>
      <c r="F399" s="18"/>
    </row>
    <row r="400" spans="2:6" s="24" customFormat="1" ht="12.75">
      <c r="B400" s="157" t="s">
        <v>487</v>
      </c>
      <c r="C400" s="151">
        <v>44776852.630000003</v>
      </c>
      <c r="D400" s="176">
        <v>0</v>
      </c>
    </row>
    <row r="401" spans="2:7" s="24" customFormat="1" ht="12.75">
      <c r="B401" s="157" t="s">
        <v>613</v>
      </c>
      <c r="C401" s="151">
        <v>104153191.63</v>
      </c>
      <c r="D401" s="176">
        <v>0</v>
      </c>
    </row>
    <row r="402" spans="2:7" s="24" customFormat="1" ht="12.75">
      <c r="B402" s="157" t="s">
        <v>458</v>
      </c>
      <c r="C402" s="151">
        <v>52582871.259999998</v>
      </c>
      <c r="D402" s="151">
        <v>26204256</v>
      </c>
    </row>
    <row r="403" spans="2:7" s="24" customFormat="1" ht="12.75">
      <c r="B403" s="160" t="s">
        <v>273</v>
      </c>
      <c r="C403" s="177">
        <f>SUM(C385:C402)</f>
        <v>23958081736.169998</v>
      </c>
      <c r="D403" s="177">
        <f>SUM(D385:D402)</f>
        <v>24964775595.790001</v>
      </c>
    </row>
    <row r="404" spans="2:7" s="24" customFormat="1" ht="12.75"/>
    <row r="405" spans="2:7" s="24" customFormat="1" ht="12.75">
      <c r="B405" s="115" t="s">
        <v>292</v>
      </c>
    </row>
    <row r="406" spans="2:7" s="24" customFormat="1" ht="12.75">
      <c r="B406" s="293" t="s">
        <v>200</v>
      </c>
      <c r="G406" s="49"/>
    </row>
    <row r="407" spans="2:7" s="24" customFormat="1" ht="12.75">
      <c r="B407" s="369" t="s">
        <v>261</v>
      </c>
      <c r="C407" s="59" t="s">
        <v>286</v>
      </c>
      <c r="D407" s="66" t="s">
        <v>289</v>
      </c>
      <c r="G407" s="49"/>
    </row>
    <row r="408" spans="2:7" s="24" customFormat="1" ht="12.75">
      <c r="B408" s="369"/>
      <c r="C408" s="59" t="s">
        <v>171</v>
      </c>
      <c r="D408" s="66" t="s">
        <v>287</v>
      </c>
      <c r="G408" s="49"/>
    </row>
    <row r="409" spans="2:7" s="24" customFormat="1" ht="12.75">
      <c r="B409" s="150" t="s">
        <v>457</v>
      </c>
      <c r="C409" s="151">
        <v>342607919</v>
      </c>
      <c r="D409" s="151">
        <v>313225000</v>
      </c>
      <c r="G409" s="49"/>
    </row>
    <row r="410" spans="2:7" s="24" customFormat="1" ht="12.75">
      <c r="B410" s="150" t="s">
        <v>293</v>
      </c>
      <c r="C410" s="151">
        <v>55886157.399999999</v>
      </c>
      <c r="D410" s="151">
        <v>50927250</v>
      </c>
      <c r="G410" s="49"/>
    </row>
    <row r="411" spans="2:7" s="24" customFormat="1" ht="12.75">
      <c r="B411" s="150" t="s">
        <v>294</v>
      </c>
      <c r="C411" s="151">
        <v>28572856.600000001</v>
      </c>
      <c r="D411" s="151">
        <v>25898045</v>
      </c>
      <c r="G411" s="49"/>
    </row>
    <row r="412" spans="2:7" s="24" customFormat="1" ht="12.75">
      <c r="B412" s="150" t="s">
        <v>484</v>
      </c>
      <c r="C412" s="151">
        <v>2373333</v>
      </c>
      <c r="D412" s="151">
        <v>1125000</v>
      </c>
      <c r="G412" s="49"/>
    </row>
    <row r="413" spans="2:7" s="24" customFormat="1" ht="12.75">
      <c r="B413" s="150" t="s">
        <v>473</v>
      </c>
      <c r="C413" s="151">
        <v>0</v>
      </c>
      <c r="D413" s="151">
        <v>4396982.45</v>
      </c>
    </row>
    <row r="414" spans="2:7" s="24" customFormat="1" ht="12.75">
      <c r="B414" s="150" t="s">
        <v>295</v>
      </c>
      <c r="C414" s="151"/>
      <c r="D414" s="151"/>
    </row>
    <row r="415" spans="2:7" s="24" customFormat="1" ht="12.75">
      <c r="B415" s="150" t="s">
        <v>296</v>
      </c>
      <c r="C415" s="151">
        <v>537211998.25</v>
      </c>
      <c r="D415" s="151">
        <v>509454661.63999999</v>
      </c>
    </row>
    <row r="416" spans="2:7" s="24" customFormat="1" ht="12.75">
      <c r="B416" s="150" t="s">
        <v>472</v>
      </c>
      <c r="C416" s="151">
        <v>14667397</v>
      </c>
      <c r="D416" s="151">
        <v>5348908</v>
      </c>
    </row>
    <row r="417" spans="2:6" s="24" customFormat="1" ht="12.75">
      <c r="B417" s="150" t="s">
        <v>474</v>
      </c>
      <c r="C417" s="151"/>
      <c r="D417" s="151"/>
      <c r="F417" s="52"/>
    </row>
    <row r="418" spans="2:6" s="24" customFormat="1" ht="12.75">
      <c r="B418" s="150" t="s">
        <v>297</v>
      </c>
      <c r="C418" s="151">
        <v>63424418.399999999</v>
      </c>
      <c r="D418" s="151">
        <v>65114568.420000002</v>
      </c>
    </row>
    <row r="419" spans="2:6" s="24" customFormat="1" ht="12.75">
      <c r="B419" s="150" t="s">
        <v>354</v>
      </c>
      <c r="C419" s="151">
        <v>12394717.289999999</v>
      </c>
      <c r="D419" s="151">
        <v>9037163.5500000007</v>
      </c>
    </row>
    <row r="420" spans="2:6" s="24" customFormat="1" ht="12.75">
      <c r="B420" s="150" t="s">
        <v>299</v>
      </c>
      <c r="C420" s="151">
        <v>18144112.079999998</v>
      </c>
      <c r="D420" s="151">
        <v>16924326.969999999</v>
      </c>
    </row>
    <row r="421" spans="2:6" s="24" customFormat="1" ht="12.75">
      <c r="B421" s="150" t="s">
        <v>300</v>
      </c>
      <c r="C421" s="151">
        <v>322881</v>
      </c>
      <c r="D421" s="151"/>
    </row>
    <row r="422" spans="2:6" s="24" customFormat="1" ht="12.75">
      <c r="B422" s="150" t="s">
        <v>418</v>
      </c>
      <c r="C422" s="151">
        <v>21086221</v>
      </c>
      <c r="D422" s="151">
        <v>14920770</v>
      </c>
    </row>
    <row r="423" spans="2:6" s="24" customFormat="1" ht="12.75">
      <c r="B423" s="150" t="s">
        <v>301</v>
      </c>
      <c r="C423" s="151"/>
      <c r="D423" s="151"/>
    </row>
    <row r="424" spans="2:6" s="24" customFormat="1" ht="12.75">
      <c r="B424" s="150" t="s">
        <v>302</v>
      </c>
      <c r="C424" s="151"/>
      <c r="D424" s="151"/>
    </row>
    <row r="425" spans="2:6" s="24" customFormat="1" ht="12.75">
      <c r="B425" s="150" t="s">
        <v>303</v>
      </c>
      <c r="C425" s="151">
        <v>69623739.890000001</v>
      </c>
      <c r="D425" s="151">
        <f>57081755.75</f>
        <v>57081755.75</v>
      </c>
      <c r="E425" s="49"/>
    </row>
    <row r="426" spans="2:6" s="24" customFormat="1" ht="12.75">
      <c r="B426" s="150" t="s">
        <v>304</v>
      </c>
      <c r="C426" s="151"/>
      <c r="D426" s="151">
        <v>0</v>
      </c>
    </row>
    <row r="427" spans="2:6" s="24" customFormat="1" ht="12.75">
      <c r="B427" s="152" t="s">
        <v>273</v>
      </c>
      <c r="C427" s="153">
        <f>SUM(C409:C426)</f>
        <v>1166315750.9100001</v>
      </c>
      <c r="D427" s="153">
        <f>SUM(D409:D426)</f>
        <v>1073454431.7799999</v>
      </c>
    </row>
    <row r="428" spans="2:6" s="24" customFormat="1" ht="12.75">
      <c r="B428" s="19"/>
      <c r="C428" s="17"/>
      <c r="D428" s="96"/>
    </row>
    <row r="429" spans="2:6">
      <c r="B429" s="398" t="s">
        <v>305</v>
      </c>
      <c r="C429" s="398"/>
      <c r="D429" s="398"/>
      <c r="E429" s="398"/>
      <c r="F429" s="398"/>
    </row>
    <row r="430" spans="2:6">
      <c r="B430" s="399"/>
      <c r="C430" s="399"/>
      <c r="D430" s="399"/>
      <c r="E430" s="399"/>
      <c r="F430" s="399"/>
    </row>
    <row r="431" spans="2:6">
      <c r="B431" s="121" t="s">
        <v>382</v>
      </c>
      <c r="C431" s="121"/>
      <c r="D431" s="121"/>
      <c r="E431" s="120"/>
      <c r="F431" s="116"/>
    </row>
    <row r="432" spans="2:6">
      <c r="B432" s="111"/>
      <c r="C432" s="111"/>
      <c r="D432" s="111"/>
      <c r="E432" s="53"/>
    </row>
    <row r="433" spans="2:6" ht="25.15" customHeight="1">
      <c r="B433" s="185" t="s">
        <v>261</v>
      </c>
      <c r="C433" s="69" t="s">
        <v>251</v>
      </c>
      <c r="D433" s="69" t="s">
        <v>306</v>
      </c>
    </row>
    <row r="434" spans="2:6">
      <c r="B434" s="269" t="s">
        <v>412</v>
      </c>
      <c r="C434" s="151">
        <v>357163</v>
      </c>
      <c r="D434" s="151">
        <v>178258238.24000001</v>
      </c>
      <c r="F434" s="11"/>
    </row>
    <row r="435" spans="2:6">
      <c r="B435" s="269" t="s">
        <v>413</v>
      </c>
      <c r="C435" s="151">
        <v>24603062.57</v>
      </c>
      <c r="D435" s="151">
        <v>156974144.82000002</v>
      </c>
    </row>
    <row r="436" spans="2:6">
      <c r="B436" s="269" t="s">
        <v>588</v>
      </c>
      <c r="C436" s="151">
        <v>4738646.47</v>
      </c>
      <c r="D436" s="151">
        <v>0</v>
      </c>
    </row>
    <row r="437" spans="2:6">
      <c r="B437" s="269" t="s">
        <v>419</v>
      </c>
      <c r="C437" s="151">
        <v>6558363.4500000002</v>
      </c>
      <c r="D437" s="151">
        <v>1603690.84</v>
      </c>
    </row>
    <row r="438" spans="2:6">
      <c r="B438" s="269" t="s">
        <v>589</v>
      </c>
      <c r="C438" s="151">
        <v>9553191.8900000006</v>
      </c>
      <c r="D438" s="151">
        <v>0</v>
      </c>
    </row>
    <row r="439" spans="2:6">
      <c r="B439" s="269" t="s">
        <v>690</v>
      </c>
      <c r="C439" s="151">
        <v>19781.57</v>
      </c>
      <c r="D439" s="151"/>
    </row>
    <row r="440" spans="2:6">
      <c r="B440" s="269" t="s">
        <v>691</v>
      </c>
      <c r="C440" s="151">
        <v>1766557.32</v>
      </c>
      <c r="D440" s="151"/>
    </row>
    <row r="441" spans="2:6">
      <c r="B441" s="270"/>
      <c r="C441" s="86"/>
      <c r="D441" s="151">
        <v>0</v>
      </c>
    </row>
    <row r="442" spans="2:6">
      <c r="B442" s="148" t="s">
        <v>307</v>
      </c>
      <c r="C442" s="149">
        <f>SUM(C434:C441)</f>
        <v>47596766.270000003</v>
      </c>
      <c r="D442" s="149">
        <f>SUM(D434:D441)</f>
        <v>336836073.90000004</v>
      </c>
    </row>
    <row r="443" spans="2:6">
      <c r="B443" s="28"/>
      <c r="C443" s="28"/>
      <c r="D443" s="28"/>
    </row>
    <row r="444" spans="2:6">
      <c r="B444" s="103" t="s">
        <v>377</v>
      </c>
      <c r="C444" s="28"/>
      <c r="D444" s="28"/>
    </row>
    <row r="445" spans="2:6" ht="22.5">
      <c r="B445" s="185" t="s">
        <v>261</v>
      </c>
      <c r="C445" s="69" t="s">
        <v>251</v>
      </c>
      <c r="D445" s="69" t="s">
        <v>306</v>
      </c>
    </row>
    <row r="446" spans="2:6">
      <c r="B446" s="271" t="s">
        <v>459</v>
      </c>
      <c r="C446" s="151">
        <v>0</v>
      </c>
      <c r="D446" s="253">
        <v>0</v>
      </c>
    </row>
    <row r="447" spans="2:6">
      <c r="B447" s="112" t="s">
        <v>307</v>
      </c>
      <c r="C447" s="113">
        <f>SUM(C446)</f>
        <v>0</v>
      </c>
      <c r="D447" s="113">
        <f>SUM(D446)</f>
        <v>0</v>
      </c>
    </row>
    <row r="448" spans="2:6">
      <c r="B448"/>
    </row>
    <row r="449" spans="2:6">
      <c r="B449" s="119" t="s">
        <v>308</v>
      </c>
      <c r="C449" s="116"/>
      <c r="D449" s="116"/>
      <c r="E449" s="116"/>
      <c r="F449" s="116"/>
    </row>
    <row r="450" spans="2:6">
      <c r="B450" s="379" t="s">
        <v>200</v>
      </c>
      <c r="C450" s="379"/>
      <c r="D450" s="379"/>
      <c r="E450" s="379"/>
      <c r="F450" s="379"/>
    </row>
    <row r="451" spans="2:6">
      <c r="B451" s="132"/>
    </row>
    <row r="452" spans="2:6">
      <c r="B452" s="115" t="s">
        <v>383</v>
      </c>
    </row>
    <row r="453" spans="2:6" ht="30">
      <c r="B453" s="56" t="s">
        <v>261</v>
      </c>
      <c r="C453" s="57" t="s">
        <v>251</v>
      </c>
      <c r="D453" s="57" t="s">
        <v>306</v>
      </c>
    </row>
    <row r="454" spans="2:6">
      <c r="B454" s="272" t="s">
        <v>688</v>
      </c>
      <c r="C454" s="151">
        <v>93246.05</v>
      </c>
      <c r="D454" s="151">
        <v>2841236.62</v>
      </c>
    </row>
    <row r="455" spans="2:6">
      <c r="B455" s="272" t="s">
        <v>373</v>
      </c>
      <c r="C455" s="151">
        <v>18573720.559999999</v>
      </c>
      <c r="D455" s="151">
        <v>30120712</v>
      </c>
    </row>
    <row r="456" spans="2:6">
      <c r="B456" s="272" t="s">
        <v>689</v>
      </c>
      <c r="C456" s="151">
        <v>266300427.46000001</v>
      </c>
      <c r="D456" s="151">
        <v>0</v>
      </c>
    </row>
    <row r="457" spans="2:6">
      <c r="B457" s="170" t="s">
        <v>307</v>
      </c>
      <c r="C457" s="161">
        <f>SUM(C454:C456)</f>
        <v>284967394.06999999</v>
      </c>
      <c r="D457" s="161">
        <f>SUM(D454:D456)</f>
        <v>32961948.620000001</v>
      </c>
    </row>
    <row r="458" spans="2:6">
      <c r="B458"/>
    </row>
    <row r="459" spans="2:6">
      <c r="B459" s="115" t="s">
        <v>384</v>
      </c>
    </row>
    <row r="460" spans="2:6" ht="25.5">
      <c r="B460" s="58" t="s">
        <v>261</v>
      </c>
      <c r="C460" s="59" t="s">
        <v>251</v>
      </c>
      <c r="D460" s="59" t="s">
        <v>306</v>
      </c>
    </row>
    <row r="461" spans="2:6">
      <c r="B461" s="272" t="s">
        <v>590</v>
      </c>
      <c r="C461" s="151">
        <v>15429493.189999999</v>
      </c>
      <c r="D461" s="151">
        <v>116772610.25</v>
      </c>
    </row>
    <row r="462" spans="2:6">
      <c r="B462" s="272" t="s">
        <v>591</v>
      </c>
      <c r="C462" s="151">
        <v>25177218.260000002</v>
      </c>
      <c r="D462" s="151">
        <v>0</v>
      </c>
    </row>
    <row r="463" spans="2:6">
      <c r="B463" s="272" t="s">
        <v>592</v>
      </c>
      <c r="C463" s="151">
        <v>60605633.740000002</v>
      </c>
      <c r="D463" s="151">
        <v>0</v>
      </c>
    </row>
    <row r="464" spans="2:6">
      <c r="B464" s="272" t="s">
        <v>593</v>
      </c>
      <c r="C464" s="151">
        <v>77456649.689999998</v>
      </c>
      <c r="D464" s="151">
        <v>0</v>
      </c>
    </row>
    <row r="465" spans="1:4">
      <c r="B465" s="272" t="s">
        <v>692</v>
      </c>
      <c r="C465" s="151">
        <v>66247</v>
      </c>
      <c r="D465" s="151"/>
    </row>
    <row r="466" spans="1:4">
      <c r="B466" s="272" t="s">
        <v>594</v>
      </c>
      <c r="C466" s="151">
        <v>1359685.44</v>
      </c>
      <c r="D466" s="151">
        <v>0</v>
      </c>
    </row>
    <row r="467" spans="1:4">
      <c r="B467" s="154"/>
      <c r="C467" s="175"/>
      <c r="D467" s="151">
        <v>0</v>
      </c>
    </row>
    <row r="468" spans="1:4">
      <c r="B468" s="170" t="s">
        <v>307</v>
      </c>
      <c r="C468" s="161">
        <f>SUM(C461:C467)</f>
        <v>180094927.31999999</v>
      </c>
      <c r="D468" s="161">
        <f>SUM(D461:D467)</f>
        <v>116772610.25</v>
      </c>
    </row>
    <row r="469" spans="1:4">
      <c r="B469"/>
    </row>
    <row r="470" spans="1:4">
      <c r="B470" s="115" t="s">
        <v>309</v>
      </c>
    </row>
    <row r="471" spans="1:4">
      <c r="B471" s="293" t="s">
        <v>240</v>
      </c>
    </row>
    <row r="472" spans="1:4" ht="35.25" customHeight="1">
      <c r="A472" s="9" t="s">
        <v>310</v>
      </c>
      <c r="B472" s="398" t="s">
        <v>311</v>
      </c>
      <c r="C472" s="398"/>
      <c r="D472" s="398"/>
    </row>
    <row r="473" spans="1:4">
      <c r="A473" s="71"/>
      <c r="B473" s="376" t="s">
        <v>312</v>
      </c>
      <c r="C473" s="376"/>
      <c r="D473" s="376"/>
    </row>
    <row r="474" spans="1:4">
      <c r="A474" s="71"/>
      <c r="B474" s="379" t="s">
        <v>379</v>
      </c>
      <c r="C474" s="379"/>
      <c r="D474" s="379"/>
    </row>
    <row r="475" spans="1:4">
      <c r="A475" s="71"/>
      <c r="B475" s="116"/>
      <c r="C475" s="116"/>
      <c r="D475" s="116"/>
    </row>
    <row r="476" spans="1:4">
      <c r="A476" s="71"/>
      <c r="B476" s="376" t="s">
        <v>313</v>
      </c>
      <c r="C476" s="376"/>
      <c r="D476" s="376"/>
    </row>
    <row r="477" spans="1:4">
      <c r="A477" s="71"/>
      <c r="B477" s="379" t="s">
        <v>379</v>
      </c>
      <c r="C477" s="379"/>
      <c r="D477" s="116"/>
    </row>
    <row r="478" spans="1:4" ht="33" customHeight="1">
      <c r="A478" s="71"/>
      <c r="B478" s="398" t="s">
        <v>381</v>
      </c>
      <c r="C478" s="398"/>
      <c r="D478" s="398"/>
    </row>
    <row r="479" spans="1:4">
      <c r="A479" s="71"/>
      <c r="B479"/>
    </row>
    <row r="480" spans="1:4">
      <c r="A480" s="71"/>
      <c r="B480" s="55" t="s">
        <v>314</v>
      </c>
    </row>
    <row r="481" spans="1:4">
      <c r="A481" s="71"/>
      <c r="B481" s="268" t="s">
        <v>625</v>
      </c>
    </row>
    <row r="482" spans="1:4">
      <c r="A482" s="71"/>
      <c r="B482" s="268" t="s">
        <v>626</v>
      </c>
    </row>
    <row r="483" spans="1:4">
      <c r="A483" s="71"/>
      <c r="B483" s="268" t="s">
        <v>627</v>
      </c>
    </row>
    <row r="484" spans="1:4">
      <c r="A484" s="71"/>
      <c r="B484" s="268" t="s">
        <v>628</v>
      </c>
    </row>
    <row r="485" spans="1:4">
      <c r="A485" s="71"/>
      <c r="B485" s="268" t="s">
        <v>629</v>
      </c>
    </row>
    <row r="486" spans="1:4">
      <c r="A486" s="71"/>
      <c r="B486" s="268" t="s">
        <v>630</v>
      </c>
    </row>
    <row r="487" spans="1:4">
      <c r="A487" s="71"/>
      <c r="B487" s="268" t="s">
        <v>631</v>
      </c>
    </row>
    <row r="488" spans="1:4">
      <c r="A488" s="71"/>
      <c r="B488" s="268" t="s">
        <v>632</v>
      </c>
    </row>
    <row r="489" spans="1:4">
      <c r="A489" s="71"/>
      <c r="B489" s="268" t="s">
        <v>633</v>
      </c>
    </row>
    <row r="490" spans="1:4">
      <c r="A490" s="71"/>
      <c r="B490"/>
    </row>
    <row r="491" spans="1:4">
      <c r="A491" s="9" t="s">
        <v>350</v>
      </c>
      <c r="B491" s="118" t="s">
        <v>315</v>
      </c>
      <c r="C491" s="116"/>
      <c r="D491" s="116"/>
    </row>
    <row r="492" spans="1:4" ht="32.25" customHeight="1">
      <c r="A492" s="71"/>
      <c r="B492" s="294" t="s">
        <v>344</v>
      </c>
      <c r="C492" s="294"/>
      <c r="D492" s="294"/>
    </row>
    <row r="493" spans="1:4">
      <c r="A493" s="71"/>
      <c r="B493" s="116"/>
      <c r="C493" s="116"/>
      <c r="D493" s="116"/>
    </row>
    <row r="494" spans="1:4">
      <c r="A494" s="72" t="s">
        <v>316</v>
      </c>
      <c r="B494" s="119" t="s">
        <v>317</v>
      </c>
      <c r="C494" s="116"/>
      <c r="D494" s="116"/>
    </row>
    <row r="495" spans="1:4">
      <c r="A495" s="71"/>
      <c r="B495" s="295" t="s">
        <v>343</v>
      </c>
      <c r="C495" s="116"/>
      <c r="D495" s="116"/>
    </row>
    <row r="496" spans="1:4">
      <c r="A496" s="71"/>
      <c r="B496" s="116"/>
      <c r="C496" s="116"/>
      <c r="D496" s="116"/>
    </row>
    <row r="497" spans="1:10">
      <c r="A497" s="9" t="s">
        <v>351</v>
      </c>
      <c r="B497" s="115" t="s">
        <v>318</v>
      </c>
      <c r="C497" s="116"/>
      <c r="D497" s="116"/>
    </row>
    <row r="498" spans="1:10">
      <c r="A498" s="71"/>
      <c r="B498" s="293" t="s">
        <v>379</v>
      </c>
      <c r="C498" s="116"/>
      <c r="D498" s="116"/>
    </row>
    <row r="499" spans="1:10">
      <c r="A499" s="71"/>
      <c r="B499" s="116"/>
      <c r="C499" s="116"/>
      <c r="D499" s="116"/>
    </row>
    <row r="500" spans="1:10">
      <c r="A500" s="9" t="s">
        <v>319</v>
      </c>
      <c r="B500" s="120" t="s">
        <v>320</v>
      </c>
      <c r="C500" s="116"/>
      <c r="D500" s="116"/>
    </row>
    <row r="501" spans="1:10">
      <c r="A501" s="71"/>
      <c r="B501" s="293" t="s">
        <v>379</v>
      </c>
      <c r="C501" s="116"/>
      <c r="D501" s="116"/>
    </row>
    <row r="502" spans="1:10">
      <c r="A502" s="71"/>
      <c r="B502" s="116"/>
      <c r="C502" s="116"/>
      <c r="D502" s="116"/>
    </row>
    <row r="503" spans="1:10">
      <c r="A503" s="9" t="s">
        <v>321</v>
      </c>
      <c r="B503" s="115" t="s">
        <v>322</v>
      </c>
      <c r="C503" s="116"/>
      <c r="D503" s="116"/>
    </row>
    <row r="504" spans="1:10">
      <c r="A504" s="71"/>
      <c r="B504" s="295" t="s">
        <v>416</v>
      </c>
      <c r="C504" s="116"/>
      <c r="D504" s="116"/>
    </row>
    <row r="505" spans="1:10">
      <c r="A505" s="71"/>
      <c r="B505"/>
    </row>
    <row r="506" spans="1:10">
      <c r="A506" s="71"/>
      <c r="B506" s="98"/>
    </row>
    <row r="509" spans="1:10">
      <c r="A509" s="211"/>
      <c r="B509" s="183" t="s">
        <v>564</v>
      </c>
      <c r="C509" s="183"/>
      <c r="D509" s="247"/>
      <c r="H509" s="211"/>
      <c r="I509" s="183" t="s">
        <v>565</v>
      </c>
      <c r="J509" s="183"/>
    </row>
    <row r="510" spans="1:10">
      <c r="B510" s="247" t="s">
        <v>563</v>
      </c>
      <c r="C510" s="247"/>
      <c r="D510" s="247"/>
      <c r="I510" s="247" t="s">
        <v>566</v>
      </c>
      <c r="J510" s="247"/>
    </row>
  </sheetData>
  <sortState xmlns:xlrd2="http://schemas.microsoft.com/office/spreadsheetml/2017/richdata2" ref="B255:D271">
    <sortCondition ref="B255:B271"/>
  </sortState>
  <mergeCells count="77">
    <mergeCell ref="B429:F429"/>
    <mergeCell ref="B430:F430"/>
    <mergeCell ref="B450:F450"/>
    <mergeCell ref="B478:D478"/>
    <mergeCell ref="B472:D472"/>
    <mergeCell ref="B473:D473"/>
    <mergeCell ref="B474:D474"/>
    <mergeCell ref="B476:D476"/>
    <mergeCell ref="B477:C477"/>
    <mergeCell ref="B383:B384"/>
    <mergeCell ref="B407:B408"/>
    <mergeCell ref="B316:E316"/>
    <mergeCell ref="B318:F318"/>
    <mergeCell ref="B332:F332"/>
    <mergeCell ref="B351:B352"/>
    <mergeCell ref="B374:B375"/>
    <mergeCell ref="B335:B336"/>
    <mergeCell ref="B343:B344"/>
    <mergeCell ref="B291:E291"/>
    <mergeCell ref="B280:E280"/>
    <mergeCell ref="B283:D283"/>
    <mergeCell ref="B289:C289"/>
    <mergeCell ref="B305:D305"/>
    <mergeCell ref="B253:E253"/>
    <mergeCell ref="B207:B208"/>
    <mergeCell ref="B214:F214"/>
    <mergeCell ref="B216:E216"/>
    <mergeCell ref="B229:D229"/>
    <mergeCell ref="B252:D252"/>
    <mergeCell ref="M186:M188"/>
    <mergeCell ref="B169:B170"/>
    <mergeCell ref="C169:C170"/>
    <mergeCell ref="D169:D170"/>
    <mergeCell ref="L186:L188"/>
    <mergeCell ref="H185:M185"/>
    <mergeCell ref="C186:C188"/>
    <mergeCell ref="D186:D188"/>
    <mergeCell ref="E186:E188"/>
    <mergeCell ref="J186:J188"/>
    <mergeCell ref="K186:K188"/>
    <mergeCell ref="G99:I99"/>
    <mergeCell ref="D100:D101"/>
    <mergeCell ref="E100:E101"/>
    <mergeCell ref="B104:D104"/>
    <mergeCell ref="F186:F188"/>
    <mergeCell ref="G186:G188"/>
    <mergeCell ref="C185:G185"/>
    <mergeCell ref="H186:H188"/>
    <mergeCell ref="I186:I188"/>
    <mergeCell ref="C178:C179"/>
    <mergeCell ref="D178:D179"/>
    <mergeCell ref="B105:D105"/>
    <mergeCell ref="B108:F108"/>
    <mergeCell ref="B166:F166"/>
    <mergeCell ref="B168:C168"/>
    <mergeCell ref="B79:B80"/>
    <mergeCell ref="C79:C80"/>
    <mergeCell ref="D79:D80"/>
    <mergeCell ref="B97:D97"/>
    <mergeCell ref="B200:B201"/>
    <mergeCell ref="C200:C201"/>
    <mergeCell ref="D200:D201"/>
    <mergeCell ref="B99:F99"/>
    <mergeCell ref="B185:B188"/>
    <mergeCell ref="B178:B179"/>
    <mergeCell ref="B42:E42"/>
    <mergeCell ref="B44:B45"/>
    <mergeCell ref="E53:E55"/>
    <mergeCell ref="F53:F55"/>
    <mergeCell ref="C53:C55"/>
    <mergeCell ref="D53:D55"/>
    <mergeCell ref="B53:B55"/>
    <mergeCell ref="B69:C69"/>
    <mergeCell ref="B51:C51"/>
    <mergeCell ref="I53:I55"/>
    <mergeCell ref="H53:H55"/>
    <mergeCell ref="G53:G55"/>
  </mergeCells>
  <conditionalFormatting sqref="B254:B256 B258:B265 B268 B271:B272">
    <cfRule type="duplicateValues" dxfId="4" priority="5"/>
  </conditionalFormatting>
  <conditionalFormatting sqref="B257">
    <cfRule type="duplicateValues" dxfId="3" priority="4"/>
  </conditionalFormatting>
  <conditionalFormatting sqref="B266">
    <cfRule type="duplicateValues" dxfId="2" priority="3"/>
  </conditionalFormatting>
  <conditionalFormatting sqref="B267">
    <cfRule type="duplicateValues" dxfId="1" priority="2"/>
  </conditionalFormatting>
  <conditionalFormatting sqref="B269:B270">
    <cfRule type="duplicateValues" dxfId="0" priority="1"/>
  </conditionalFormatting>
  <pageMargins left="0.70866141732283472" right="0.70866141732283472" top="1.3385826771653544" bottom="0.74803149606299213" header="0.31496062992125984" footer="0.31496062992125984"/>
  <pageSetup paperSize="9" scale="78" orientation="portrait"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MbeRIOk29ILuclp777mRrS2DydydOQFfukdOS3zA6XgBQbafXLcpRvCjRrlCuVwNPyVU77Rf0QKh
UfHLT7r7jg==</DigestValue>
    </Reference>
    <Reference Type="http://www.w3.org/2000/09/xmldsig#Object" URI="#idOfficeObject">
      <DigestMethod Algorithm="http://www.w3.org/2001/04/xmlenc#sha512"/>
      <DigestValue>41AxwjamAL9nCI2HVr2O0DG+GzjtJnBsGemzVpl1GyZS3m4NsDwvr4t+iJuo76TLnmtHpuS7Psm3
0a5gPnD7Og==</DigestValue>
    </Reference>
    <Reference Type="http://uri.etsi.org/01903#SignedProperties" URI="#idSignedProperties">
      <Transforms>
        <Transform Algorithm="http://www.w3.org/TR/2001/REC-xml-c14n-20010315"/>
      </Transforms>
      <DigestMethod Algorithm="http://www.w3.org/2001/04/xmlenc#sha512"/>
      <DigestValue>Y87Ebpar1EwLEHLPYN9ozdzS4nSNrZnr3YmgYmG1W0WrxPIeNNUtMA9a2nvp/sAo/+WLmy0u6GgE
OTX61hYM2A==</DigestValue>
    </Reference>
    <Reference Type="http://www.w3.org/2000/09/xmldsig#Object" URI="#idValidSigLnImg">
      <DigestMethod Algorithm="http://www.w3.org/2001/04/xmlenc#sha512"/>
      <DigestValue>uvcluMIT3O5GWFvFWUf6O1P8bLbkJi0a6YH8umhwStAVlJHL8Uv5EawfeXS5Duk+6bBgapobbAKA
Po30DmiyNA==</DigestValue>
    </Reference>
    <Reference Type="http://www.w3.org/2000/09/xmldsig#Object" URI="#idInvalidSigLnImg">
      <DigestMethod Algorithm="http://www.w3.org/2001/04/xmlenc#sha512"/>
      <DigestValue>NQUYKtBBhJwaPCmgesvCSL2crTZFgv2+uK8SNLFqfqNOjEGRWq6aoF2DUwqUMxFPH68QOHJZNgNO
dfRFOw7cGQ==</DigestValue>
    </Reference>
  </SignedInfo>
  <SignatureValue>aDL25k4sKBevimgjOo9jn3JvJRM6NfEn8fDX5saD2HPD8mNFaKGwnJbKF5+RPYmq9F2nuOIvJzVF
xHdjjvyXcCPWgCgfGbfEh3edllAFXDEiS6ueoGSBItaJ+ZgEHrWP3SEFaZjXi4cgz9nKCYB3fewZ
iEH/BPBpxmme7ZzkxUimfGSIVj2ubRTs4wWnGiJ241uhKKGVcI4QgI1v1hKo1Laiyse78anISP0h
9PMRV0uz2JqtJEGyCln1dxTgetCRbNwZiYqBHKoqInUfanzMmUCxfVxPvHG2jH8qY2GWJ/i/Hjrb
gnBDT25YHj96iC8jAd/i9lXBYOd5MCa/dZ4F8g==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2025-11-13T14:30:48Z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2025-11-13T14:30:48Z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lMgsAAAAJAAAACg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W4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Jm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B6vCwAAAAkAAAAK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erw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lA4Kdd97OREiYjCn5oa68XLXXgvzLouvhls7UUuwG/YTJKDnWx+KflEgZphMQI6fhqtKaPZ/HKOD
cIEOO8nT7A==</DigestValue>
    </Reference>
    <Reference Type="http://www.w3.org/2000/09/xmldsig#Object" URI="#idOfficeObject">
      <DigestMethod Algorithm="http://www.w3.org/2001/04/xmlenc#sha512"/>
      <DigestValue>JU3d+V6u80cIzZCnIi24G0GDD800pXX73r6sL0uQMkq3IfoyNeAIbdfE/On2Xh+qLEwOp0cAve5p
r8aHrPda8Q==</DigestValue>
    </Reference>
    <Reference Type="http://uri.etsi.org/01903#SignedProperties" URI="#idSignedProperties">
      <Transforms>
        <Transform Algorithm="http://www.w3.org/TR/2001/REC-xml-c14n-20010315"/>
      </Transforms>
      <DigestMethod Algorithm="http://www.w3.org/2001/04/xmlenc#sha512"/>
      <DigestValue>q4RZVWeWU7GrQswAuCkozo/sxHwnIlMsX5yStPnyN0mYKf1njV1MIm5b6SPZ9ZOQvnPEtESIJRQn
IWpvFpPvzw==</DigestValue>
    </Reference>
    <Reference Type="http://www.w3.org/2000/09/xmldsig#Object" URI="#idValidSigLnImg">
      <DigestMethod Algorithm="http://www.w3.org/2001/04/xmlenc#sha512"/>
      <DigestValue>Hrtbj57/tSBErxiBj2/ik9zIZNsbtosPbx0Uao/j1j5bn5yFphcx3Qs45NRq0ZvO8jIOxPQX4RPo
/k0OVb0QJg==</DigestValue>
    </Reference>
    <Reference Type="http://www.w3.org/2000/09/xmldsig#Object" URI="#idInvalidSigLnImg">
      <DigestMethod Algorithm="http://www.w3.org/2001/04/xmlenc#sha512"/>
      <DigestValue>e8xjtbkSgE2yrQUg9tep/Xn/KSL+lwWIozX1Xhm7gEmCE/Na9lLJe/cJ0JL6cUPvMDygZopsM9NU
buDzGIsaEw==</DigestValue>
    </Reference>
  </SignedInfo>
  <SignatureValue>FusV7d4eMw3co+4R2j4Rz+qw6TYFuN8y+z5o2EjusXnbDSppARSZ3xwDkbUw91Leah2l9UFI/Edt
twQNH6Yfz68IQoEcfWumRft+nfsltjWK1b115r7MIqNuFwK63l6S9fXyIy358tpX6creFn85Co3I
39VhihHjhpeeY8zrqsvCUlYdqogE4HipkBDs+pIErkFa5+igAZWOmzCMqfmiF8IkXsSevrVV1Csi
MYmHiRFXzipqC7xGjyuBWakioAx8W7jHRerFcbXtFh8Xh3LB43fthna8An6NL5nNaIRQ2KNKbGr6
Xpd/SaAX1sH1adX7m2lc+7R1simMnR4HH6PUHg==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2025-11-13T14:31:06Z</mdssi:Value>
        </mdssi:SignatureTime>
      </SignatureProperty>
    </SignatureProperties>
  </Object>
  <Object Id="idOfficeObject">
    <SignatureProperties>
      <SignatureProperty Id="idOfficeV1Details" Target="#idPackageSignature">
        <SignatureInfoV1 xmlns="http://schemas.microsoft.com/office/2006/digsig">
          <SetupID>{5B696C3D-1B72-413A-B954-A252402B315A}</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2025-11-13T14:31:06Z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E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FAAAASAAAACUAAAAMAAAABAAAAFQAAABgAAAAKgAAADMAAABDAAAARwAAAAEAAAAAwP1BjuMAQioAAAAzAAAAAwAAAEwAAAAAAAAAAAAAAAAAAAD//////////1QAAABkAGIAY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C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cnfb4WYqA/lnM1CvF29X21ko4RemX5yEpRlg1YMxRWNTJOsdgEdr48Rw0ZO+SZLH2IL8AUhCciKJ
YUGEkGZilQ==</DigestValue>
    </Reference>
    <Reference Type="http://www.w3.org/2000/09/xmldsig#Object" URI="#idOfficeObject">
      <DigestMethod Algorithm="http://www.w3.org/2001/04/xmlenc#sha512"/>
      <DigestValue>Qx9C74wwFE2st7C2i0B7hFxEfiwL5yEh3jzrh4ChIl9gPV2QwWPRXeuteVDOAv9zq69z64JiLe6D
fYjHxAOfRQ==</DigestValue>
    </Reference>
    <Reference Type="http://uri.etsi.org/01903#SignedProperties" URI="#idSignedProperties">
      <Transforms>
        <Transform Algorithm="http://www.w3.org/TR/2001/REC-xml-c14n-20010315"/>
      </Transforms>
      <DigestMethod Algorithm="http://www.w3.org/2001/04/xmlenc#sha512"/>
      <DigestValue>2jlmMDolmlzM5A3iUiha7j59Z9le/MPO4I0S9c0Eq1178hUZ5g+cd0Nf82ZeBzSA5VTnDVLSLjyS
RvRWe+FuUA==</DigestValue>
    </Reference>
    <Reference Type="http://www.w3.org/2000/09/xmldsig#Object" URI="#idValidSigLnImg">
      <DigestMethod Algorithm="http://www.w3.org/2001/04/xmlenc#sha512"/>
      <DigestValue>6rD+QzZyMRfSeFKl3/Jw8dEjiItpeKdqpqLfYbIgZ458gCqTTgJ5VF+SxNLYxvHXjXG855ihdIZo
ElIEGmU1Yw==</DigestValue>
    </Reference>
    <Reference Type="http://www.w3.org/2000/09/xmldsig#Object" URI="#idInvalidSigLnImg">
      <DigestMethod Algorithm="http://www.w3.org/2001/04/xmlenc#sha512"/>
      <DigestValue>jwGFX5rjrKMOswOmaBPURsFR9S3YoZjBttRbOMZzt1DwYcURCuoun76ASQWZZZOAYJz+HJF+RdUh
ig38UvKRYA==</DigestValue>
    </Reference>
  </SignedInfo>
  <SignatureValue>GIP3o9sfUWD3lsqxzfcHj0mJKIWWS8cnzasmdPnnN3iz7oOPutdJydnaNos+yPiihHrQzS4DNbzD
p1opnjvV7E+UNSRCAShSQ/6FRmxY2gyn1EoB9R2bPaBuL+PR52Ifj11y1lQbUbOU7Jy189KLsLpS
ttuUSuEO9/xdrh5ZJp9ueuZv4MBvi11EwpAHkXmZiqhrp6FaNpgMqJJ8zffS6iyHxktZkCDqRApC
MVXUP2xT4Yl+4WMBFcn7kMbhdjQMeO+jN7gqNEGrihSxfgpmrYdCuLq03HUy3Tcsd6NlRlchl8fd
UlXd1kQqBLBJlD64f0A8vW4H93yPDLL1aW1TvQ==</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2025-11-13T14:31:15Z</mdssi:Value>
        </mdssi:SignatureTime>
      </SignatureProperty>
    </SignatureProperties>
  </Object>
  <Object Id="idOfficeObject">
    <SignatureProperties>
      <SignatureProperty Id="idOfficeV1Details" Target="#idPackageSignature">
        <SignatureInfoV1 xmlns="http://schemas.microsoft.com/office/2006/digsig">
          <SetupID>{33D34B23-65B3-45BE-9458-CC41D4C4CE53}</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2025-11-13T14:31:15Z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E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FAAAASAAAACUAAAAMAAAABAAAAFQAAABgAAAAKgAAADMAAABDAAAARwAAAAEAAAAAwP1BjuMAQioAAAAzAAAAAwAAAEwAAAAAAAAAAAAAAAAAAAD//////////1QAAABkAGIAY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JZ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FwP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BFlw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SXHycv/e1ZNx9xYBbLE/XRUviT7zQPKNZfCNp1aeM7bXP32tlnYhACzZo98W9hvqMlGzJNjQHHh7
vsEOCIpghg==</DigestValue>
    </Reference>
    <Reference Type="http://www.w3.org/2000/09/xmldsig#Object" URI="#idOfficeObject">
      <DigestMethod Algorithm="http://www.w3.org/2001/04/xmlenc#sha512"/>
      <DigestValue>BnY9AzQh9A/w6mrFMrxBVGk8UdICae5YogmCKqeOPms6p2i4LadGB5p736j3yEIHGXUkYUHEhT+H
08nneihDig==</DigestValue>
    </Reference>
    <Reference Type="http://uri.etsi.org/01903#SignedProperties" URI="#idSignedProperties">
      <Transforms>
        <Transform Algorithm="http://www.w3.org/TR/2001/REC-xml-c14n-20010315"/>
      </Transforms>
      <DigestMethod Algorithm="http://www.w3.org/2001/04/xmlenc#sha512"/>
      <DigestValue>RXOapgoJSLbRplzseIgpCHbddBxXFyRBTMsYWl2SoFCmHRPTwcA/zepQ/QQ8B08YDjfF4ieJ/zkJ
rOdfmHGbOw==</DigestValue>
    </Reference>
    <Reference Type="http://www.w3.org/2000/09/xmldsig#Object" URI="#idValidSigLnImg">
      <DigestMethod Algorithm="http://www.w3.org/2001/04/xmlenc#sha512"/>
      <DigestValue>6rD+QzZyMRfSeFKl3/Jw8dEjiItpeKdqpqLfYbIgZ458gCqTTgJ5VF+SxNLYxvHXjXG855ihdIZo
ElIEGmU1Yw==</DigestValue>
    </Reference>
    <Reference Type="http://www.w3.org/2000/09/xmldsig#Object" URI="#idInvalidSigLnImg">
      <DigestMethod Algorithm="http://www.w3.org/2001/04/xmlenc#sha512"/>
      <DigestValue>qtH7Cg7RDYzv45f0eQq3pEb7xarlOXVXIloJB+hb6/Ic/sqs1tVdTCD7EtPDf4thk1em9R1yQNQC
/u2ISxSmeg==</DigestValue>
    </Reference>
  </SignedInfo>
  <SignatureValue>a4EBuE3QhP2T2YzAvraloH9uwIyEvJst4qShTACe5LqQ/legl6gMC7I0beZK9uXRWW9utKW7Uk7I
49L1vN8/aC0Dv5ieyW+IzdrpU0NDlh5+FOOO7huiZp+4kNctETDC9+fQHs2t1B1cpL3SrlCBmkEH
ogGAA0JgGr0O/N7nsOcDgOpOUhns9o1+yTsMVtblnus08InE6WmuOH1fkbaYlluOcOgiRpC7uuNv
1XpFx1PmV5nK0ZatysAl89+ZcHOica86Wphd+loqksGLeh/xSkky/GTQLnYCnZj2NG4oPVJBGJdv
RWmRdA1OQhAq1mdLEtEt/TBSLVJuDr9Z9ULw8g==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2025-11-13T14:31:23Z</mdssi:Value>
        </mdssi:SignatureTime>
      </SignatureProperty>
    </SignatureProperties>
  </Object>
  <Object Id="idOfficeObject">
    <SignatureProperties>
      <SignatureProperty Id="idOfficeV1Details" Target="#idPackageSignature">
        <SignatureInfoV1 xmlns="http://schemas.microsoft.com/office/2006/digsig">
          <SetupID>{4C4FEFA8-431E-4E29-8097-834B9BAC0A39}</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2025-11-13T14:31:23Z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E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FAAAASAAAACUAAAAMAAAABAAAAFQAAABgAAAAKgAAADMAAABDAAAARwAAAAEAAAAAwP1BjuMAQioAAAAzAAAAAwAAAEwAAAAAAAAAAAAAAAAAAAD//////////1QAAABkAGIAY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Ee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Ocz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Bw7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ATgW79obmquNObXKTgmIQcXaslVKHQFRYbYTzPNFwGMMAyNhkIBN3X9w1lz5uvmIYayTL49z9po0
J5kIFshhug==</DigestValue>
    </Reference>
    <Reference Type="http://www.w3.org/2000/09/xmldsig#Object" URI="#idOfficeObject">
      <DigestMethod Algorithm="http://www.w3.org/2001/04/xmlenc#sha512"/>
      <DigestValue>t9Ig2FxTvMTO73QKA7IfhyIc3thCSAqCCXz9CSvkhmnqbTaFW6MANudO7oROG4kCnEbU66f2jHEe
ROQeu2F7oA==</DigestValue>
    </Reference>
    <Reference Type="http://uri.etsi.org/01903#SignedProperties" URI="#idSignedProperties">
      <Transforms>
        <Transform Algorithm="http://www.w3.org/TR/2001/REC-xml-c14n-20010315"/>
      </Transforms>
      <DigestMethod Algorithm="http://www.w3.org/2001/04/xmlenc#sha512"/>
      <DigestValue>6EK87Cq+nNmfCmw8/7MPhe6b1gh4Ir6jbgaVfcO8kdaRjU8KNRvTHPmjW3lwZPLiVavsymtA/BtQ
n0UAq4Xw6w==</DigestValue>
    </Reference>
    <Reference Type="http://www.w3.org/2000/09/xmldsig#Object" URI="#idValidSigLnImg">
      <DigestMethod Algorithm="http://www.w3.org/2001/04/xmlenc#sha512"/>
      <DigestValue>6rD+QzZyMRfSeFKl3/Jw8dEjiItpeKdqpqLfYbIgZ458gCqTTgJ5VF+SxNLYxvHXjXG855ihdIZo
ElIEGmU1Yw==</DigestValue>
    </Reference>
    <Reference Type="http://www.w3.org/2000/09/xmldsig#Object" URI="#idInvalidSigLnImg">
      <DigestMethod Algorithm="http://www.w3.org/2001/04/xmlenc#sha512"/>
      <DigestValue>e8xjtbkSgE2yrQUg9tep/Xn/KSL+lwWIozX1Xhm7gEmCE/Na9lLJe/cJ0JL6cUPvMDygZopsM9NU
buDzGIsaEw==</DigestValue>
    </Reference>
  </SignedInfo>
  <SignatureValue>SmrukP9Xn6/AfJ7V3H2A7/irCcTnZvpGBxA5c0MVBTtqDuFcNUBjy3t870IiOkjg8Z1kr6Rg5FIR
noBJTHcmZWJR698Sa7IsBNDbybwbLJa6mHYdJaO0yspuUHDOmxPd3cZYSpcL27l2ocTCZYcbTLQw
yrEZwxxo7PB6R1/8Hkn/2bs1BY0CekGKI9kU+pdnNDrTKcrPfP6DNVLZbt81HiYepVBZN7xeEKeD
FBiOiWX1LcKfVcuWFwS1U9KBeEpu+vUaYqFD8ywzKl7iIj22KsxuB7aPQtaXqvUhWADhSxdzj2Zt
z9g/nWOFnu4ajn+xCFHO3hWwvgHnrUulA4hAyQ==</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2025-11-13T14:31:29Z</mdssi:Value>
        </mdssi:SignatureTime>
      </SignatureProperty>
    </SignatureProperties>
  </Object>
  <Object Id="idOfficeObject">
    <SignatureProperties>
      <SignatureProperty Id="idOfficeV1Details" Target="#idPackageSignature">
        <SignatureInfoV1 xmlns="http://schemas.microsoft.com/office/2006/digsig">
          <SetupID>{571CD832-97F1-4A13-9C39-78B82D8B887A}</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2025-11-13T14:31:29Z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E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FAAAASAAAACUAAAAMAAAABAAAAFQAAABgAAAAKgAAADMAAABDAAAARwAAAAEAAAAAwP1BjuMAQioAAAAzAAAAAwAAAEwAAAAAAAAAAAAAAAAAAAD//////////1QAAABkAGIAY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C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ccfnZA3C03cHTeU2ylV8g7QnSXH4zhPcwruFs/4o3eq1uHP+u/U+uHWD0nT2JIP5aF6dYpGfOT9a
Ui/LzpDHUA==</DigestValue>
    </Reference>
    <Reference Type="http://www.w3.org/2000/09/xmldsig#Object" URI="#idOfficeObject">
      <DigestMethod Algorithm="http://www.w3.org/2001/04/xmlenc#sha512"/>
      <DigestValue>ToA/JLAH1x8/YsWB4CCSGyMOwMoXx2jSq6GNwIiiNvyly8lYH5pJSpm/zeotYQfmQVhkrEeIxS59
4BnJGcJ6tA==</DigestValue>
    </Reference>
    <Reference Type="http://uri.etsi.org/01903#SignedProperties" URI="#idSignedProperties">
      <Transforms>
        <Transform Algorithm="http://www.w3.org/TR/2001/REC-xml-c14n-20010315"/>
      </Transforms>
      <DigestMethod Algorithm="http://www.w3.org/2001/04/xmlenc#sha512"/>
      <DigestValue>3YszdFwomdlTGxNJOBJ4uuymF/GTgUFS+cAA2rJlGpTpnBJ+lpSgtEn6CT1cWgm89MC8nytI3cTY
R4HM+kbmKg==</DigestValue>
    </Reference>
    <Reference Type="http://www.w3.org/2000/09/xmldsig#Object" URI="#idValidSigLnImg">
      <DigestMethod Algorithm="http://www.w3.org/2001/04/xmlenc#sha512"/>
      <DigestValue>Hrtbj57/tSBErxiBj2/ik9zIZNsbtosPbx0Uao/j1j5bn5yFphcx3Qs45NRq0ZvO8jIOxPQX4RPo
/k0OVb0QJg==</DigestValue>
    </Reference>
    <Reference Type="http://www.w3.org/2000/09/xmldsig#Object" URI="#idInvalidSigLnImg">
      <DigestMethod Algorithm="http://www.w3.org/2001/04/xmlenc#sha512"/>
      <DigestValue>e8xjtbkSgE2yrQUg9tep/Xn/KSL+lwWIozX1Xhm7gEmCE/Na9lLJe/cJ0JL6cUPvMDygZopsM9NU
buDzGIsaEw==</DigestValue>
    </Reference>
  </SignedInfo>
  <SignatureValue>idwQYKTawFg4FZNE5YZIydqGVojSGWBGt+/RA6bYlAnvLkozMzJdG7NJGUw7f3tI0bbxTo9TZUWX
DcdEMu7o7+uH3fGJyMHfXKMKlGWXtiBuJeeUcyPulZfcSFTYYEIBE/heVFYg0OseHgSZExfPex2o
6w4zOZ7dohkFw2kLxBqCasRvZj8VtcgphXcx0aXDQirS+NT39jI3MmTw2A0SQT5gP6IQYmiPmIF9
68lqtEdwoKo0/FVY+lmwy55t+6295BQ6xjLfMB2IkiS99I3769+0K6j0U/FyE2Jfx6cQ+fCkCGa4
dt9/6wh3qOY9mmTMEhwJh6P/XPlqu+uLP1OOLg==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2025-11-13T14:31:46Z</mdssi:Value>
        </mdssi:SignatureTime>
      </SignatureProperty>
    </SignatureProperties>
  </Object>
  <Object Id="idOfficeObject">
    <SignatureProperties>
      <SignatureProperty Id="idOfficeV1Details" Target="#idPackageSignature">
        <SignatureInfoV1 xmlns="http://schemas.microsoft.com/office/2006/digsig">
          <SetupID>{DB01E251-8264-4B77-9AA1-957819DCDD7A}</SetupID>
          <SignatureText>dba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2025-11-13T14:31:46Z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w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zAC8AMQAxAC8AMgAwADIANQ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E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FAAAASAAAACUAAAAMAAAABAAAAFQAAABgAAAAKgAAADMAAABDAAAARwAAAAEAAAAAwP1BjuMAQioAAAAzAAAAAwAAAEwAAAAAAAAAAAAAAAAAAAD//////////1QAAABkAGIAY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L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C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Lb0aD+xoPwl11FyzvDBzFS9jWXhRpThO9js7l1u7IYZmXeQnHtOlyrTBG48s9jqEFYqikK6AfmQf
0k/68NIZww==</DigestValue>
    </Reference>
    <Reference Type="http://www.w3.org/2000/09/xmldsig#Object" URI="#idOfficeObject">
      <DigestMethod Algorithm="http://www.w3.org/2001/04/xmlenc#sha512"/>
      <DigestValue>qOKTCUJBnZzFZ32BrccgCuGujZqGIcvsOAy85McMU/qXI1BjHKa5IY/5LTNBwlVmqGgKzAQozCLQ
d7r25y+dQg==</DigestValue>
    </Reference>
    <Reference Type="http://uri.etsi.org/01903#SignedProperties" URI="#idSignedProperties">
      <Transforms>
        <Transform Algorithm="http://www.w3.org/TR/2001/REC-xml-c14n-20010315"/>
      </Transforms>
      <DigestMethod Algorithm="http://www.w3.org/2001/04/xmlenc#sha512"/>
      <DigestValue>mQbghDZLqeetx39UtKCx0FxOJgL06JPFgen01Tz/x/tVNZWgS1gsmrSYmiqyjdusPZ70MfvZCZU6
kBjBnxtxgg==</DigestValue>
    </Reference>
    <Reference Type="http://www.w3.org/2000/09/xmldsig#Object" URI="#idValidSigLnImg">
      <DigestMethod Algorithm="http://www.w3.org/2001/04/xmlenc#sha512"/>
      <DigestValue>2UR2otkKi5b/1D5Vv2xO6tsBu6tOqBbM7xRiclieYwcyoeGS5caIWT3t7+jZeJ1Ym4uNc9H1GyzC
12eMLerU4Q==</DigestValue>
    </Reference>
    <Reference Type="http://www.w3.org/2000/09/xmldsig#Object" URI="#idInvalidSigLnImg">
      <DigestMethod Algorithm="http://www.w3.org/2001/04/xmlenc#sha512"/>
      <DigestValue>f+YoJ7zRXsRG5z+QF2vadKCP8/tSyurtUwp+38QHIl3LUv4d8CkV4kzyQnf68lPuOpC+vDs2+Jvm
FYMJsPC4lA==</DigestValue>
    </Reference>
  </SignedInfo>
  <SignatureValue>fmOL5e+Axk5ZcvhJykPWgPnPjJ0BDsyNCeXEheU7/mvK9qWsVTnh38OOVu/1H7o7CAG8H0IeP71T
3xTZt9AaHpTjwVXfkHz/kNciw3Amdia7yTdUekTkyq5HxYdqXfuYlgy71ZlPyryMyuPkHHUhalPT
O2WKDtSQ8hBodH6GsE+6Ht3qDAPUIXEUP+h1P4iBLBty+Vfc9f5jfgLlR2Hm21N90RPvfM7qhUAj
Q/tixKGSa4TNGuU/nw6CWeHzvoEHmHjZG/kg6TyDl4GgJUkn0KaDAjuUuygZCJ6WC6tAmedBLOGK
2Ua8lEEaalBL9PMXw9ekNLAzWWKogHpB2+yHBg==</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2025-11-13T21:12:49Z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2025-11-13T21:12:49Z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AA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AA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wyeYoBCDU/2eo0orOH2Xr8DBkGUpwDTFBDv0igL80ZRa3BI+YgvY8muCCv5CtQHH1VUuKJp3ysnl
J8ZbCX7NdA==</DigestValue>
    </Reference>
    <Reference Type="http://www.w3.org/2000/09/xmldsig#Object" URI="#idOfficeObject">
      <DigestMethod Algorithm="http://www.w3.org/2001/04/xmlenc#sha512"/>
      <DigestValue>4AN67WVXlDSuJ+f1cDbEC1ZDduAwQbpkMEsjORCULf84ZGjUgTfow2neTeGxDGdviyZ339Ig/vFF
PhlWqTdE9w==</DigestValue>
    </Reference>
    <Reference Type="http://uri.etsi.org/01903#SignedProperties" URI="#idSignedProperties">
      <Transforms>
        <Transform Algorithm="http://www.w3.org/TR/2001/REC-xml-c14n-20010315"/>
      </Transforms>
      <DigestMethod Algorithm="http://www.w3.org/2001/04/xmlenc#sha512"/>
      <DigestValue>eOiIUU2kqzCLXh4D/1wfG7H4Osm0xTkpiBxhaGtFpgNORYi41Oi1UVLnixtuP5M5Jb9rGO6YMf2p
92vDIp9+MA==</DigestValue>
    </Reference>
    <Reference Type="http://www.w3.org/2000/09/xmldsig#Object" URI="#idValidSigLnImg">
      <DigestMethod Algorithm="http://www.w3.org/2001/04/xmlenc#sha512"/>
      <DigestValue>EHx24pyBwtVcJjH2T+Fst8fLVMRXHc/oionLfJYmBaMH1FrSMFWKBjt3exJOrOmzZO406uHRMEo+
twovHdieUQ==</DigestValue>
    </Reference>
    <Reference Type="http://www.w3.org/2000/09/xmldsig#Object" URI="#idInvalidSigLnImg">
      <DigestMethod Algorithm="http://www.w3.org/2001/04/xmlenc#sha512"/>
      <DigestValue>bdLXOm8yffxMzVvCcMzXGEHXxqXqk1AG5VEymU9oAtRQ/Ypj5Iif9mlH0veMVPXNMcyO9pc1uHt4
F9NlGktOhw==</DigestValue>
    </Reference>
  </SignedInfo>
  <SignatureValue>hZv0hTf+pWR8irgZroIJ1vSVHRG++EX4t1CLLzdGxUu0iI2csQxtqJl622sPMVu38+UbvSm0YFIV
ZKJom4Yp7BAALOhSVVuMxnm66dhKi6B/mXoC3Fl4kID8tzHiq9hrD/zVZ2DettjqqM1UKglhhNlW
ynCK1j0SNDoL7sC2GXQ921mq9HCl4uXJUjlaZu7TrdHsOrqlRUCwlwG9TGA4TgL/vf5ceRwH0JCF
NJ8esFk+UJNQPgvChtEieP7he+ah9M8TqNIv29S6WtdvSKH4M57bqzCVAOLreDZ2ElTxNo1hBzb6
q8+VQ1Re4+4cSIR6/o2+XJQ1/EZtoCh8FJ/R4g==</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2025-11-13T21:13:22Z</mdssi:Value>
        </mdssi:SignatureTime>
      </SignatureProperty>
    </SignatureProperties>
  </Object>
  <Object Id="idOfficeObject">
    <SignatureProperties>
      <SignatureProperty Id="idOfficeV1Details" Target="#idPackageSignature">
        <SignatureInfoV1 xmlns="http://schemas.microsoft.com/office/2006/digsig">
          <SetupID>{50F47F60-A962-41B8-9BAB-E563D8876FD7}</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2025-11-13T21:13:22Z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R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RA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GE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F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C8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H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MhT/GS16fUalEZ16+0A50rJU8PaZ+Uou2AilZ/y+5H36rv621XvENzI5RO2toEDoWQB3zo+MNK83
h8e/ygNoLw==</DigestValue>
    </Reference>
    <Reference Type="http://www.w3.org/2000/09/xmldsig#Object" URI="#idOfficeObject">
      <DigestMethod Algorithm="http://www.w3.org/2001/04/xmlenc#sha512"/>
      <DigestValue>YtImPt1Of8DmvVI/PQKkaM/uy/VxVPTmhHR2pG13uqVxNAmD+4haONCo3X5SsL+Vc/FRS+zs4jlu
PZnKn8ck6w==</DigestValue>
    </Reference>
    <Reference Type="http://uri.etsi.org/01903#SignedProperties" URI="#idSignedProperties">
      <Transforms>
        <Transform Algorithm="http://www.w3.org/TR/2001/REC-xml-c14n-20010315"/>
      </Transforms>
      <DigestMethod Algorithm="http://www.w3.org/2001/04/xmlenc#sha512"/>
      <DigestValue>gXtCmTVVa0cDiAkfYFmLxkQNno9dsSOqTpGa8tyHx+vdpSVC1GszZto7OauBdVfOyNPd9BXd8tCQ
rRJekQIySA==</DigestValue>
    </Reference>
    <Reference Type="http://www.w3.org/2000/09/xmldsig#Object" URI="#idValidSigLnImg">
      <DigestMethod Algorithm="http://www.w3.org/2001/04/xmlenc#sha512"/>
      <DigestValue>+lUPJh8UCwNU0PCgFX3Aw0k2iIDhMpgFSagqxo8p7WQJNf8Xkk0gcQL/pJlBhjsjXUE0zIW13npt
sp97pXIY6Q==</DigestValue>
    </Reference>
    <Reference Type="http://www.w3.org/2000/09/xmldsig#Object" URI="#idInvalidSigLnImg">
      <DigestMethod Algorithm="http://www.w3.org/2001/04/xmlenc#sha512"/>
      <DigestValue>Tpi+6RE6Xlas962e7ZEUtaje+DB7K/9XiK2pUvN03SKP17ZfUDF/8K94h4UhBbdJgJJGzAEDDbVH
aWbTnvOJ0A==</DigestValue>
    </Reference>
  </SignedInfo>
  <SignatureValue>Ht3Vq+BHAkIY+ABWVCIgeN2zLOFtP2MBT4thiJYeNQ3682ALviPAlfhL/l8DIYrajIXc4INVQEyd
+ArV9YcwJKunicg8KWy2wXxweEezkD+o+hxmGZidkUc8oOaDRquBl4uFskyr7cccwq4n0oxklt0V
p+1LmErJeOmbR7QyKzvLJLWIZ4KlP8+Iz1UW6lN7NT8nUpeDgNiGOMXELEndkr+IqpWHcZD/V0Xe
lKqVwPLOGBM5ntVqk21arAlVFRK64iXwxe7Ljee+YhziThoQ+K14iA/VCj0+La2mH1UARdaWGddP
KaJn+p9hZIHm2dGvavIdo4l7ohGK6xggOTRmlA==</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2025-11-13T21:13:36Z</mdssi:Value>
        </mdssi:SignatureTime>
      </SignatureProperty>
    </SignatureProperties>
  </Object>
  <Object Id="idOfficeObject">
    <SignatureProperties>
      <SignatureProperty Id="idOfficeV1Details" Target="#idPackageSignature">
        <SignatureInfoV1 xmlns="http://schemas.microsoft.com/office/2006/digsig">
          <SetupID>{5F2B4B44-4339-4672-BF88-8186A2CD1750}</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2025-11-13T21:13:36Z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NQ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Dc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EQ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L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ZwOHhPb3Vm9dd3/xHZk4ft9EeHYH8SlH/D6L7J5fPGJpRfE7EfJbICnRNLs1ZjOVY7Fjf8lwx4ln
pt+YSf9uSA==</DigestValue>
    </Reference>
    <Reference Type="http://www.w3.org/2000/09/xmldsig#Object" URI="#idOfficeObject">
      <DigestMethod Algorithm="http://www.w3.org/2001/04/xmlenc#sha512"/>
      <DigestValue>eqh0E44r3YfQN80hiRFcVIGFkkbcc7Bdgrszkxd28+kenb00CgjrHGXAAGhHb7oYN9Y1gHmBt6Am
0mn9n/BR6g==</DigestValue>
    </Reference>
    <Reference Type="http://uri.etsi.org/01903#SignedProperties" URI="#idSignedProperties">
      <Transforms>
        <Transform Algorithm="http://www.w3.org/TR/2001/REC-xml-c14n-20010315"/>
      </Transforms>
      <DigestMethod Algorithm="http://www.w3.org/2001/04/xmlenc#sha512"/>
      <DigestValue>o8jjCx+W5snau5bgUVlxnKcMrZXdRLrDUs5J+HEtpCwEO5fnQK8iLCJkmiDNs8RBUwdhG1rEP79Q
Od/M7jcqUQ==</DigestValue>
    </Reference>
    <Reference Type="http://www.w3.org/2000/09/xmldsig#Object" URI="#idValidSigLnImg">
      <DigestMethod Algorithm="http://www.w3.org/2001/04/xmlenc#sha512"/>
      <DigestValue>2UR2otkKi5b/1D5Vv2xO6tsBu6tOqBbM7xRiclieYwcyoeGS5caIWT3t7+jZeJ1Ym4uNc9H1GyzC
12eMLerU4Q==</DigestValue>
    </Reference>
    <Reference Type="http://www.w3.org/2000/09/xmldsig#Object" URI="#idInvalidSigLnImg">
      <DigestMethod Algorithm="http://www.w3.org/2001/04/xmlenc#sha512"/>
      <DigestValue>TIafRy5eHAJdT3QC3gyznYaq6YYtSmvRn8M2aozwX58okwl5DmxeiLYRqqsK4WTRBsNhqduCRSJq
a6mIPIsP1w==</DigestValue>
    </Reference>
  </SignedInfo>
  <SignatureValue>Hh1KdEaR96TcUA6FpjPXbibtF25umPQ5Bbl0PCGZ3PTbVOue9DoR2IovLqE60lZFMhTewQ7wC7Jb
ZOMKVRYCYVLcZp90fhQmyLNwnEM7RT95+oYx0vun52CTZiWt1j0JblvJFIGRnclIo+NijovZSPSX
BA0rK2MIIQks0Li7EsHIdnjX7oVesSmrrfiRtFEmhdKCKnizFLQcbm/lQV7IrM3QOElqCblscZJp
ngrjtB4YVaRwpXsGokRbLwAVTf6pS+ACvmd248n3wAO20hryTlLSNYAOfXVYyvqx+tICpwXofPIH
tD74rxMNhhCdfgaRv35AJA3jrhNaIwpGqn2J7w==</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2025-11-13T21:13:49Z</mdssi:Value>
        </mdssi:SignatureTime>
      </SignatureProperty>
    </SignatureProperties>
  </Object>
  <Object Id="idOfficeObject">
    <SignatureProperties>
      <SignatureProperty Id="idOfficeV1Details" Target="#idPackageSignature">
        <SignatureInfoV1 xmlns="http://schemas.microsoft.com/office/2006/digsig">
          <SetupID>{791EE341-7533-49FE-BAA9-273F8DE66EB1}</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2025-11-13T21:13:49Z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AA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EQ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H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l3YbsydzuEUYFVIO/A1DbMvS0HKnn6qy77Al5qQ5LJkhfvHIi5gKsWuVdwnpZQKrpdKwx1neMs0Y
VVisacz6Ng==</DigestValue>
    </Reference>
    <Reference Type="http://www.w3.org/2000/09/xmldsig#Object" URI="#idOfficeObject">
      <DigestMethod Algorithm="http://www.w3.org/2001/04/xmlenc#sha512"/>
      <DigestValue>x53VyPBakx/9h1+G6zqHpahwmEBLiwMF9yZCkMEYTqOdClWomhREHie6bSmQvu1ViE0P7ezylNfi
K4XmFpbEhA==</DigestValue>
    </Reference>
    <Reference Type="http://uri.etsi.org/01903#SignedProperties" URI="#idSignedProperties">
      <Transforms>
        <Transform Algorithm="http://www.w3.org/TR/2001/REC-xml-c14n-20010315"/>
      </Transforms>
      <DigestMethod Algorithm="http://www.w3.org/2001/04/xmlenc#sha512"/>
      <DigestValue>yHJq51fo7c27Yqmk4p5CqwzLGE0bw54oyJlDiL4hsXC2xdZEV3C3nTMOP7opaXB7/KEKKz/oUi6t
i+OKCxISxw==</DigestValue>
    </Reference>
    <Reference Type="http://www.w3.org/2000/09/xmldsig#Object" URI="#idValidSigLnImg">
      <DigestMethod Algorithm="http://www.w3.org/2001/04/xmlenc#sha512"/>
      <DigestValue>2UR2otkKi5b/1D5Vv2xO6tsBu6tOqBbM7xRiclieYwcyoeGS5caIWT3t7+jZeJ1Ym4uNc9H1GyzC
12eMLerU4Q==</DigestValue>
    </Reference>
    <Reference Type="http://www.w3.org/2000/09/xmldsig#Object" URI="#idInvalidSigLnImg">
      <DigestMethod Algorithm="http://www.w3.org/2001/04/xmlenc#sha512"/>
      <DigestValue>b3eobCzrtv9DA7CgdMFeVXByA6noHk1/+6a0GDzxpy0xftEtDmDMFprglDmMcQQJFU1Q+kEnkPdO
7XiccC2+7A==</DigestValue>
    </Reference>
  </SignedInfo>
  <SignatureValue>BIPTkLF6XkSHGLxXnjI1qx7QIWyzZiwlm4lsHItgLkiN4XgWxwCPEG9+Qr4OHe7hL+ELgVMm7E9p
2/zoiClzg0eI34tNgRHQ2B7qdpwEp8/j+WYKFOGlGoUa7XJtMNW73mrKoosvc2M8Mp3Ra/j6bVSj
Fh0PvfdFG9p67kMeIhr3s//WdFyMf61dUrN2+tCTCnhjEq/pDUFLjF2t+AWlK3Bz55dtIZ8Mk0fc
UHdwxk53ci+4uRrArCIGLai79GUk0duMcDu+u/4kaZPZGED1/CBMuGKvpqlQkPoG59KSM6//39Pk
EyB8vKDj9SOC1F0Ox+0/JD4cW/xtu3kFc8cjOg==</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2025-11-13T21:14:01Z</mdssi:Value>
        </mdssi:SignatureTime>
      </SignatureProperty>
    </SignatureProperties>
  </Object>
  <Object Id="idOfficeObject">
    <SignatureProperties>
      <SignatureProperty Id="idOfficeV1Details" Target="#idPackageSignature">
        <SignatureInfoV1 xmlns="http://schemas.microsoft.com/office/2006/digsig">
          <SetupID>{DF49BFFC-B7F6-4339-A903-42AE44D87438}</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2025-11-13T21:14:01Z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AA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EQ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p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NgCr9lxEXiMJurE8HCdmADaB8MQeQanOlU00bL4B8hF0o25eOlptoyt6yioJGCnpUpmoeohLRyV8
laXgBp+8zw==</DigestValue>
    </Reference>
    <Reference Type="http://www.w3.org/2000/09/xmldsig#Object" URI="#idOfficeObject">
      <DigestMethod Algorithm="http://www.w3.org/2001/04/xmlenc#sha512"/>
      <DigestValue>AzrfjktCJdYjZ5hYE+HadWt5apzM4Ry2ZvMMw97hfvn1WhlSG3ql7WuQa0NFRMkUsvp+1CQvzYZj
8nK6CuKmxQ==</DigestValue>
    </Reference>
    <Reference Type="http://uri.etsi.org/01903#SignedProperties" URI="#idSignedProperties">
      <Transforms>
        <Transform Algorithm="http://www.w3.org/TR/2001/REC-xml-c14n-20010315"/>
      </Transforms>
      <DigestMethod Algorithm="http://www.w3.org/2001/04/xmlenc#sha512"/>
      <DigestValue>zb6bfTiEq4ZQybcR83gX9oZYIkway9oGRlSoWRfLbikRS1l8gVKQTZ3cU1nC321fGCgKcFfgy7Jx
8tds6vMnLQ==</DigestValue>
    </Reference>
    <Reference Type="http://www.w3.org/2000/09/xmldsig#Object" URI="#idValidSigLnImg">
      <DigestMethod Algorithm="http://www.w3.org/2001/04/xmlenc#sha512"/>
      <DigestValue>e2pjpfvy/7bJxcempkjY69gyNQvr/BKKF1FC3QMkxu9uP3JsYxrbZV0rsfBI6IwAmiNBUJ7ZEEyE
1+mIL8YC1A==</DigestValue>
    </Reference>
    <Reference Type="http://www.w3.org/2000/09/xmldsig#Object" URI="#idInvalidSigLnImg">
      <DigestMethod Algorithm="http://www.w3.org/2001/04/xmlenc#sha512"/>
      <DigestValue>f+YoJ7zRXsRG5z+QF2vadKCP8/tSyurtUwp+38QHIl3LUv4d8CkV4kzyQnf68lPuOpC+vDs2+Jvm
FYMJsPC4lA==</DigestValue>
    </Reference>
  </SignedInfo>
  <SignatureValue>KIWbs1qZy5k3lo99KzLGi/Nnljghu0zU8rK5e0z10p0mvIXtuLLPI3xnNAZoK9Kn4JuucK3mq6ex
NFNS+pRzjSWfvXaEuyzs3TwGyzSvNapg0nn01nTCU7RuaIrnPoiqKLVsL9bOeaU4YvyTESwj6jjW
wnZ7r2Zc0/eziczctS97H7XU9YhuRiiIE0efrk+aaVKBcniV+1mDNgo8kQBAlOCBBcTKbB73c3Qb
bGdtQ0lrxS5ycn/2czoeVubzOG3IfPfBRhuVD9sFAU1gmd3vukOVNJ5sbWUdQMCyJm6USJazr35Y
SaE2nsv4Wc05p/xfwB4l0EMQHU1JPuLN9O96dA==</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s1M0E7ECRDW1V2NRGqhATV7vPVo48gPyFOaImW7kGQWwhBo+4B07dEcbd856wOd8lBEPZ0KrUnU/LMliaLsjMA==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PzpQgZ2TXASfUazlmV27kO4+mtCEQkzgHXvTB3JjK0TaM09LZlIuVBIlx4yXNGGszCN+FR0NBJUz84NoHEHfHw==</DigestValue>
      </Reference>
      <Reference URI="/xl/media/image3.emf?ContentType=image/x-emf">
        <DigestMethod Algorithm="http://www.w3.org/2001/04/xmlenc#sha512"/>
        <DigestValue>MsCWZJAyme5gC3zd9H0jBPOPQn8hvWi7mONjZLJbawh2Hy20cMlVGyxwYQaFuJ5ZrF7rMQTICDWSG4v7W7huSA==</DigestValue>
      </Reference>
      <Reference URI="/xl/media/image4.emf?ContentType=image/x-emf">
        <DigestMethod Algorithm="http://www.w3.org/2001/04/xmlenc#sha512"/>
        <DigestValue>jDQb3zUScJJh/hOphrUD6HZ09QNAnVUXz+B1Vaze1Lf0y5DfN7GZ4v9qqkrsbOZXMw7YTkjzFagDNM8Th+sscQ==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rbqeDvj7ql0RmAdxdGZBC9RThdLhJcFWR0IrJtmaavtWAkgaMpN4oQeivrs+YJAQJuoT84CfJ+t/SCCo5x9ZyQ==</DigestValue>
      </Reference>
      <Reference URI="/xl/styles.xml?ContentType=application/vnd.openxmlformats-officedocument.spreadsheetml.styles+xml">
        <DigestMethod Algorithm="http://www.w3.org/2001/04/xmlenc#sha512"/>
        <DigestValue>0nYkCRhf3Swt2VViv98qgpTCFoTsw82uzN/OKYN2cUJHl1dd7H1fIw3jbVILPxsJjR9Tagk4UeFDawMfrcEcnQ==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OQyJVEB2YfNHHisdSEe0+4kd9UEJ1/D4VEyuK8mnKFJVX6Qpn2BA/s4wT09JbbZybWxr+VkspTz512Gugbl44Q==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jN4v8a96mtvWFq+ZuBb4ALAfKXJ5UDrYh95ZupHFN6xr8FaiySd2G2b35QOaD3Kh4YXUX4kZF2Pt3SeC8D6YEQ==</DigestValue>
      </Reference>
      <Reference URI="/xl/worksheets/sheet2.xml?ContentType=application/vnd.openxmlformats-officedocument.spreadsheetml.worksheet+xml">
        <DigestMethod Algorithm="http://www.w3.org/2001/04/xmlenc#sha512"/>
        <DigestValue>70j1zBd0Ojy9CBcsZZkVMmSvlvWxaSqw5y9iZEJ3HZT2fL2UzeLiHRZYh/7DWtwcGTGtwZRHiWALL6eE+Okubw==</DigestValue>
      </Reference>
      <Reference URI="/xl/worksheets/sheet3.xml?ContentType=application/vnd.openxmlformats-officedocument.spreadsheetml.worksheet+xml">
        <DigestMethod Algorithm="http://www.w3.org/2001/04/xmlenc#sha512"/>
        <DigestValue>ryTYJPSBo4ebf4AkeykrYcAb9xZAM2uRV8ol9sLKV4zBw19t344YoutC9X3kLzYGAk0vGceKh61hvIjbGm53bg==</DigestValue>
      </Reference>
      <Reference URI="/xl/worksheets/sheet4.xml?ContentType=application/vnd.openxmlformats-officedocument.spreadsheetml.worksheet+xml">
        <DigestMethod Algorithm="http://www.w3.org/2001/04/xmlenc#sha512"/>
        <DigestValue>IqXRniK9zlPNCi5KvsyrvEYeZ5qwyj1onIkAoCm+WpQLKP7myb9iXZEJZoRS/NVGhn++cdbWMAeIKFIrevfPjg==</DigestValue>
      </Reference>
      <Reference URI="/xl/worksheets/sheet5.xml?ContentType=application/vnd.openxmlformats-officedocument.spreadsheetml.worksheet+xml">
        <DigestMethod Algorithm="http://www.w3.org/2001/04/xmlenc#sha512"/>
        <DigestValue>5/Pu3+lavI1grJlGPCNe6l7mAWq7pkpWzthRC+BRs/Ru2h87pjmm9fVoLkIeg+pwmYXpMnSUrdbMiIEa+2yHyA==</DigestValue>
      </Reference>
      <Reference URI="/xl/worksheets/sheet6.xml?ContentType=application/vnd.openxmlformats-officedocument.spreadsheetml.worksheet+xml">
        <DigestMethod Algorithm="http://www.w3.org/2001/04/xmlenc#sha512"/>
        <DigestValue>NUFaKJDd0YNsrUh4PYtsVJi0E9tdCyrj6Bzm5fojZ3jScaczOHPXlvphjBp2hKK2wQN4/NhS8INlqJR+a8w9Qg==</DigestValue>
      </Reference>
      <Reference URI="/xl/worksheets/sheet7.xml?ContentType=application/vnd.openxmlformats-officedocument.spreadsheetml.worksheet+xml">
        <DigestMethod Algorithm="http://www.w3.org/2001/04/xmlenc#sha512"/>
        <DigestValue>USRhkjgno1gB/tp5DY65TQ9dnyXAI6TL1Vwyyo2ZXC4k4AIiAek+8/hdXI/Wvh6am9i70qVtTBMJEzQqOZbitQ==</DigestValue>
      </Reference>
    </Manifest>
    <SignatureProperties>
      <SignatureProperty Id="idSignatureTime" Target="#idPackageSignature">
        <mdssi:SignatureTime xmlns:mdssi="http://schemas.openxmlformats.org/package/2006/digital-signature">
          <mdssi:Format>YYYY-MM-DDThh:mm:ssTZD</mdssi:Format>
          <mdssi:Value>2025-11-13T21:14:26Z</mdssi:Value>
        </mdssi:SignatureTime>
      </SignatureProperty>
    </SignatureProperties>
  </Object>
  <Object Id="idOfficeObject">
    <SignatureProperties>
      <SignatureProperty Id="idOfficeV1Details" Target="#idPackageSignature">
        <SignatureInfoV1 xmlns="http://schemas.microsoft.com/office/2006/digsig">
          <SetupID>{D25556CA-4ABE-49DC-98DC-C22A3F28737C}</SetupID>
          <SignatureText>RGCLM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2025-11-13T21:14:26Z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X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YgAMAAAADg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CKAQAAoAAAAAAAAAAAAAAAigEAAKAAAAAlAAAADAAAAAIAAAAnAAAAGAAAAAUAAAAAAAAA////AAAAAAAlAAAADAAAAAUAAABMAAAAZAAAAA4AAACLAAAAewEAAJsAAAAOAAAAiwAAAG4BAAARAAAAIQDwAAAAAAAAAAAAAACAPwAAAAAAAAAAAACAPwAAAAAAAAAAAAAAAAAAAAAAAAAAAAAAAAAAAAAAAAAAJQAAAAwAAAAAAACAKAAAAAwAAAAFAAAAJQAAAAwAAAABAAAAGAAAAAwAAAAAAAAAEgAAAAwAAAABAAAAFgAAAAwAAAAAAAAAVAAAAIQBAAAPAAAAiwAAAHoBAACbAAAAAQAAAFVVj0EmtI9BDwAAAIsAAAA0AAAATAAAAAQAAAAOAAAAiwAAAHwBAACcAAAAtAAAAEYAaQByAG0AYQBkAG8AIABwAG8AcgA6ACAAUgBPAEQAUgBJAEcATwAgAEcAVQBJAEwATABFAFIATQBPACAAQwBBAEwATABJAFoATwAgAEwATwBQAEUAWgAgAE0ATwBSAEUASQBSAEEABgAAAAMAAAAFAAAACwAAAAcAAAAIAAAACAAAAAQAAAAIAAAACAAAAAUAAAADAAAABAAAAAgAAAAKAAAACQAAAAgAAAADAAAACQAAAAoAAAAEAAAACQAAAAkAAAADAAAABgAAAAYAAAAHAAAACAAAAAwAAAAKAAAABAAAAAgAAAAIAAAABgAAAAYAAAADAAAABwAAAAoAAAAEAAAABgAAAAoAAAAHAAAABwAAAAcAAAAEAAAADAAAAAoAAAAIAAAABwAAAAMAAAAIAAAACAAAABYAAAAMAAAAAAAAACUAAAAMAAAAAgAAAA4AAAAUAAAAAAAAABAAAAAUAAAA</Object>
  <Object Id="idInvalidSigLnImg">AQAAAGwAAAAAAAAAAAAAAIkBAACfAAAAAAAAAAAAAACUGwAAOwsAACBFTUYAAAEA2CI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KAQAAoAAAAAAAAAAAAAAAi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AAADAAAAA4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ebbf066bef2bb551e1d1da4b2e3f343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e834802e28cb8719dc45b33425e7968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B11861CE-C34E-45D8-A860-EDAF7B1AB0A6}"/>
</file>

<file path=customXml/itemProps2.xml><?xml version="1.0" encoding="utf-8"?>
<ds:datastoreItem xmlns:ds="http://schemas.openxmlformats.org/officeDocument/2006/customXml" ds:itemID="{751CA2ED-20DE-4059-BBD2-67EFA1A8F27B}"/>
</file>

<file path=customXml/itemProps3.xml><?xml version="1.0" encoding="utf-8"?>
<ds:datastoreItem xmlns:ds="http://schemas.openxmlformats.org/officeDocument/2006/customXml" ds:itemID="{C81440C5-151A-4E57-802D-C352A99192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2025-11-13T14:30:00Z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